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9650" windowHeight="910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J21" i="1" l="1"/>
  <c r="D72" i="1" l="1"/>
  <c r="D73" i="1"/>
  <c r="D21" i="1"/>
  <c r="D71" i="1" l="1"/>
  <c r="H73" i="1"/>
  <c r="H42" i="1"/>
  <c r="D41" i="1"/>
  <c r="D113" i="1" l="1"/>
  <c r="D90" i="1"/>
  <c r="D91" i="1"/>
  <c r="D156" i="1" l="1"/>
  <c r="L154" i="1"/>
  <c r="D121" i="1"/>
  <c r="H122" i="1"/>
  <c r="D94" i="1"/>
  <c r="L95" i="1"/>
  <c r="D70" i="1"/>
  <c r="F73" i="1"/>
  <c r="J73" i="1"/>
  <c r="D69" i="1"/>
  <c r="D59" i="1"/>
  <c r="F57" i="1"/>
  <c r="H57" i="1"/>
  <c r="D44" i="1"/>
  <c r="F42" i="1"/>
  <c r="D25" i="1"/>
  <c r="D141" i="1" l="1"/>
  <c r="D142" i="1"/>
  <c r="D143" i="1"/>
  <c r="D144" i="1"/>
  <c r="D145" i="1"/>
  <c r="D146" i="1"/>
  <c r="D147" i="1"/>
  <c r="D148" i="1"/>
  <c r="D149" i="1"/>
  <c r="D150" i="1"/>
  <c r="D151" i="1"/>
  <c r="D152" i="1"/>
  <c r="D140" i="1"/>
  <c r="N154" i="1"/>
  <c r="N153" i="1"/>
  <c r="D153" i="1" s="1"/>
  <c r="J154" i="1"/>
  <c r="F154" i="1"/>
  <c r="H15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24" i="1"/>
  <c r="F138" i="1"/>
  <c r="H138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4" i="1"/>
  <c r="D115" i="1"/>
  <c r="D116" i="1"/>
  <c r="D117" i="1"/>
  <c r="D118" i="1"/>
  <c r="D119" i="1"/>
  <c r="D120" i="1"/>
  <c r="D97" i="1"/>
  <c r="J122" i="1"/>
  <c r="F122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2" i="1"/>
  <c r="D93" i="1"/>
  <c r="D75" i="1"/>
  <c r="J95" i="1"/>
  <c r="F95" i="1"/>
  <c r="H95" i="1"/>
  <c r="D60" i="1"/>
  <c r="D61" i="1"/>
  <c r="D62" i="1"/>
  <c r="D63" i="1"/>
  <c r="D64" i="1"/>
  <c r="D65" i="1"/>
  <c r="D66" i="1"/>
  <c r="D67" i="1"/>
  <c r="D68" i="1"/>
  <c r="D45" i="1"/>
  <c r="D46" i="1"/>
  <c r="D47" i="1"/>
  <c r="D48" i="1"/>
  <c r="D49" i="1"/>
  <c r="D50" i="1"/>
  <c r="D51" i="1"/>
  <c r="D52" i="1"/>
  <c r="D53" i="1"/>
  <c r="D54" i="1"/>
  <c r="D55" i="1"/>
  <c r="D56" i="1"/>
  <c r="D26" i="1"/>
  <c r="D42" i="1" s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23" i="1"/>
  <c r="J23" i="1"/>
  <c r="H23" i="1"/>
  <c r="D95" i="1" l="1"/>
  <c r="D122" i="1"/>
  <c r="D57" i="1"/>
  <c r="D154" i="1"/>
  <c r="D138" i="1"/>
</calcChain>
</file>

<file path=xl/sharedStrings.xml><?xml version="1.0" encoding="utf-8"?>
<sst xmlns="http://schemas.openxmlformats.org/spreadsheetml/2006/main" count="306" uniqueCount="166">
  <si>
    <t>до 100 человек</t>
  </si>
  <si>
    <t>ГБУЗ РХ "Белоярская районная больница"</t>
  </si>
  <si>
    <t xml:space="preserve">ФАП Сартыковский   </t>
  </si>
  <si>
    <t>ФАП Летниковский</t>
  </si>
  <si>
    <t>ФАП Смирновский</t>
  </si>
  <si>
    <t>ФАП Березовский</t>
  </si>
  <si>
    <t>ФАП Герасимовский</t>
  </si>
  <si>
    <t>ФАП Лукьяновский</t>
  </si>
  <si>
    <t>ФАП Алтайский</t>
  </si>
  <si>
    <t>ФАП Краснопольский</t>
  </si>
  <si>
    <t>ФАП Кайбальский</t>
  </si>
  <si>
    <t>ФАП Новомихайловский</t>
  </si>
  <si>
    <t>ФАП Изыхский</t>
  </si>
  <si>
    <t>Итого</t>
  </si>
  <si>
    <t>ГБУЗ РХ "Бейская районная больница"</t>
  </si>
  <si>
    <t>ФАП Шалгиновский</t>
  </si>
  <si>
    <t>ФАП Чаптыковский</t>
  </si>
  <si>
    <t>ФАП Койбальский</t>
  </si>
  <si>
    <t>фАП Буденовский</t>
  </si>
  <si>
    <t>ФАП Мало- Монокский</t>
  </si>
  <si>
    <t>ФАП Маткечинский</t>
  </si>
  <si>
    <t>ФАП Дмитриевский</t>
  </si>
  <si>
    <t>ФАП Утинский</t>
  </si>
  <si>
    <t>ФАП Кальский</t>
  </si>
  <si>
    <t>ФАП Больше-Монокский</t>
  </si>
  <si>
    <t>ФАП Толчея</t>
  </si>
  <si>
    <t>ФАП Таежная</t>
  </si>
  <si>
    <t>ФАП Заречная</t>
  </si>
  <si>
    <t>ФАП Полиндейка</t>
  </si>
  <si>
    <t>ФАП Красный Камень</t>
  </si>
  <si>
    <t>ФАП Усть-Ерба</t>
  </si>
  <si>
    <t>ФАП Пушное</t>
  </si>
  <si>
    <t>ФАП Сонское</t>
  </si>
  <si>
    <t>ФАП Большая Ерба</t>
  </si>
  <si>
    <t>ФАП Совхакасия</t>
  </si>
  <si>
    <t>ФАП Сарагашский</t>
  </si>
  <si>
    <t>ФАП Троицкий</t>
  </si>
  <si>
    <t>ФАП Июсский</t>
  </si>
  <si>
    <t>ФАП Устинкинский</t>
  </si>
  <si>
    <t>ФАП Приисковый</t>
  </si>
  <si>
    <t>ФП Гайдаровский</t>
  </si>
  <si>
    <t>ГБУЗ РХ "Таштыпская районная больница"</t>
  </si>
  <si>
    <t>ФАП Кубайка</t>
  </si>
  <si>
    <t>ФАП Анчульский</t>
  </si>
  <si>
    <t>ФАП Таштыпский</t>
  </si>
  <si>
    <t>ФАП Имек</t>
  </si>
  <si>
    <t>ГБУЗ РХ "Аскизская межрайонная больница"</t>
  </si>
  <si>
    <t>ФАП Шорский</t>
  </si>
  <si>
    <t>ФАП Неожиданнский</t>
  </si>
  <si>
    <t>ФАП Аевский</t>
  </si>
  <si>
    <t>ФАП Политовский</t>
  </si>
  <si>
    <t>ФАП Апчинаевский</t>
  </si>
  <si>
    <t>ФАП Анхаковский</t>
  </si>
  <si>
    <t>ФАП Луговской</t>
  </si>
  <si>
    <t>ФАП Усть-Таштыпский</t>
  </si>
  <si>
    <t>ФАП Сафроновский</t>
  </si>
  <si>
    <t>ФАП Тюрт-Тассккий</t>
  </si>
  <si>
    <t>ФАП Камыштинский</t>
  </si>
  <si>
    <t>ФАП Катановский</t>
  </si>
  <si>
    <t>ФАП Илиморовский</t>
  </si>
  <si>
    <t>ФАП Усть-Есинский</t>
  </si>
  <si>
    <t>ГБУЗ РХ "Боградская районная  больница"</t>
  </si>
  <si>
    <t>Наименование медицинских организаций, ФАП, ФП</t>
  </si>
  <si>
    <t>ФАП Казановкий</t>
  </si>
  <si>
    <t>ФАП Верх-Аскизский</t>
  </si>
  <si>
    <t>ФАП Верх-Базинский</t>
  </si>
  <si>
    <t>ФАП Нижне-Базинский</t>
  </si>
  <si>
    <t>ФАП Нижне-Тейский</t>
  </si>
  <si>
    <t>ФАП Верх-Тейский</t>
  </si>
  <si>
    <t>ФАП Усть-Хойзинский</t>
  </si>
  <si>
    <t>ФАП а.Марчелгаш</t>
  </si>
  <si>
    <t>ФАП д.Катюшкино</t>
  </si>
  <si>
    <t>ФАП а.Топанов</t>
  </si>
  <si>
    <t>ФАП д.Гальджа</t>
  </si>
  <si>
    <t>ФАП а.Трошкино</t>
  </si>
  <si>
    <t>ФАП п.Беренжак</t>
  </si>
  <si>
    <t>ФАП д. Белый Балахчин</t>
  </si>
  <si>
    <t>ФАП д. Ефремкино</t>
  </si>
  <si>
    <t>ФАП а. Малый Спирин</t>
  </si>
  <si>
    <t>ФАП с. Сон</t>
  </si>
  <si>
    <t>ФАП с. Ворота</t>
  </si>
  <si>
    <t>ФАП с. Соленоозерное</t>
  </si>
  <si>
    <t>ФАП с. Фыркал</t>
  </si>
  <si>
    <t>ФАП а. Малый Кобежиков</t>
  </si>
  <si>
    <t>ФАП д. Ковыльное</t>
  </si>
  <si>
    <t>ФАП а. Ах-Хол</t>
  </si>
  <si>
    <t>ФАП с. Весеннее</t>
  </si>
  <si>
    <t>ФАП а. Тутатчиково</t>
  </si>
  <si>
    <t>ФАП д. Курганная</t>
  </si>
  <si>
    <t>ФАП п. Ильича</t>
  </si>
  <si>
    <t>ФАП а. Доможаков</t>
  </si>
  <si>
    <t>ФАП п. Расцвет</t>
  </si>
  <si>
    <t>ФАП с.Калинино 2</t>
  </si>
  <si>
    <t>ФАП д. Чапаево</t>
  </si>
  <si>
    <t>ФАП п. Ташеба</t>
  </si>
  <si>
    <t>ФАП с. Краснозерное</t>
  </si>
  <si>
    <t>ФАП с. Оросительный</t>
  </si>
  <si>
    <t>№</t>
  </si>
  <si>
    <t>не соответствует</t>
  </si>
  <si>
    <t>свыше 2001 человек</t>
  </si>
  <si>
    <t>от 100 до 900 человек</t>
  </si>
  <si>
    <t xml:space="preserve">не соответствует          </t>
  </si>
  <si>
    <t xml:space="preserve">не соответствует         </t>
  </si>
  <si>
    <t xml:space="preserve">от 1501 до 2000 человек </t>
  </si>
  <si>
    <t>от 901 до 1500 человек</t>
  </si>
  <si>
    <t>Размер финансового обеспечения, сумма, руб.</t>
  </si>
  <si>
    <t>ФП Красный Катамор</t>
  </si>
  <si>
    <t>ФП Когуенек</t>
  </si>
  <si>
    <t>ФАП Б-Сея</t>
  </si>
  <si>
    <t>ФАП М-Сея</t>
  </si>
  <si>
    <t>ФАП В-Имек</t>
  </si>
  <si>
    <t>ФАП Н-Матур</t>
  </si>
  <si>
    <t>ФАП Н-Курлугаш</t>
  </si>
  <si>
    <t>ФАП Бутрахты</t>
  </si>
  <si>
    <t>ФАП Н-Имек</t>
  </si>
  <si>
    <t>ФАП Н-Сиры</t>
  </si>
  <si>
    <t>ФАП Печегол</t>
  </si>
  <si>
    <t>ФАП Чиланы</t>
  </si>
  <si>
    <t>ФАП Арбаты</t>
  </si>
  <si>
    <t>ФАП В-Сея</t>
  </si>
  <si>
    <t>ФАП Харой</t>
  </si>
  <si>
    <t>Базовый нормаив финансовых затрат на финансовое обеспечение ФАП, ФП</t>
  </si>
  <si>
    <t>КС</t>
  </si>
  <si>
    <t>ФАП Богдановка</t>
  </si>
  <si>
    <t xml:space="preserve">ФП Белелик </t>
  </si>
  <si>
    <t>ФАП Б-Арбаты</t>
  </si>
  <si>
    <t xml:space="preserve"> Соответствие/ несоответствие ФП, ФАП требованиям  (Приказ Министерства здравоохранения РФ от 15.05.2012 № 543н)                        </t>
  </si>
  <si>
    <t>ГБУЗ РХ "Копьевская районная больница"</t>
  </si>
  <si>
    <t>ГБУЗ РХ "Ширинская   межрайонная больница"</t>
  </si>
  <si>
    <t xml:space="preserve"> Перечень и размер финансового обеспечения фельдшерских, фельдшерско - акушерских пунктов  на  2023 год</t>
  </si>
  <si>
    <t>Всего                          на 2023 год,  руб.</t>
  </si>
  <si>
    <t>ФАП Красноключинский</t>
  </si>
  <si>
    <t>ФАП Устькиндирлинский</t>
  </si>
  <si>
    <t>ФАП Новониколаевский</t>
  </si>
  <si>
    <t>ФАП Новотроицкий</t>
  </si>
  <si>
    <t>ФП Кожухово</t>
  </si>
  <si>
    <t>ФП М-Сютик</t>
  </si>
  <si>
    <t>ФП Монастырево</t>
  </si>
  <si>
    <t>ФП Кагаево</t>
  </si>
  <si>
    <t>ФП Подкамень</t>
  </si>
  <si>
    <t>ФП Б- Сютик</t>
  </si>
  <si>
    <t>ФАП Кобяково</t>
  </si>
  <si>
    <t xml:space="preserve">ФАП В - Сиры </t>
  </si>
  <si>
    <t>ФАП Оттинский</t>
  </si>
  <si>
    <t>ФАП Югачинский</t>
  </si>
  <si>
    <t>ФАП Пуланкольский</t>
  </si>
  <si>
    <t>ГБУЗ РХ "Усть- Абаканская районная  больница имени Н.И. Солошенко"</t>
  </si>
  <si>
    <t>ФП Мохов</t>
  </si>
  <si>
    <t>ГБУЗ РХ "Саяногорская межрайонная больница рп. Майна"</t>
  </si>
  <si>
    <t>ФП д. Богословка</t>
  </si>
  <si>
    <t>Приложение 9</t>
  </si>
  <si>
    <t>Примечание</t>
  </si>
  <si>
    <t>закрыт с 01.04.23</t>
  </si>
  <si>
    <t>ФАП Верх Таштыпский</t>
  </si>
  <si>
    <t>с 1.02.23 изменен КС на - 0,8</t>
  </si>
  <si>
    <t>к Дополнительному соглашению</t>
  </si>
  <si>
    <t>ФАП Сабинский</t>
  </si>
  <si>
    <t>реорганизация из врачебной амбулатории в ФАП с 01.04.23</t>
  </si>
  <si>
    <t>реорганизация из врачебной амбулатории в ФАП с 01.06.23</t>
  </si>
  <si>
    <t>ФАП Копьево</t>
  </si>
  <si>
    <t>новый ФАП с 01.07.23</t>
  </si>
  <si>
    <t>реаргонизация ФАП в амбулаторию с 01.07.23</t>
  </si>
  <si>
    <t>ФАП Орджоникидзевский</t>
  </si>
  <si>
    <t>новый ФАП с 01.10.23</t>
  </si>
  <si>
    <t>закрыт с 15.09.23</t>
  </si>
  <si>
    <t xml:space="preserve"> от  31 октября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</si>
</sst>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/>
    <xf numFmtId="4" fontId="5" fillId="0" borderId="1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3" fillId="0" borderId="6" xfId="0" applyFont="1" applyBorder="1"/>
    <xf numFmtId="0" fontId="3" fillId="0" borderId="6" xfId="0" applyFont="1" applyBorder="1" applyAlignment="1">
      <alignment vertical="center"/>
    </xf>
    <xf numFmtId="0" fontId="3" fillId="2" borderId="6" xfId="0" applyFont="1" applyFill="1" applyBorder="1" applyAlignment="1"/>
    <xf numFmtId="0" fontId="3" fillId="0" borderId="6" xfId="0" applyFont="1" applyBorder="1" applyAlignment="1">
      <alignment horizontal="left"/>
    </xf>
    <xf numFmtId="0" fontId="3" fillId="0" borderId="3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6" xfId="0" applyFont="1" applyBorder="1" applyAlignment="1">
      <alignment horizontal="left"/>
    </xf>
    <xf numFmtId="165" fontId="3" fillId="0" borderId="1" xfId="0" applyNumberFormat="1" applyFont="1" applyBorder="1"/>
    <xf numFmtId="0" fontId="3" fillId="2" borderId="6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/>
    <xf numFmtId="0" fontId="4" fillId="0" borderId="7" xfId="0" applyFont="1" applyBorder="1" applyAlignment="1">
      <alignment horizontal="left" vertical="center" wrapText="1"/>
    </xf>
    <xf numFmtId="164" fontId="3" fillId="0" borderId="1" xfId="0" applyNumberFormat="1" applyFont="1" applyBorder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6" xfId="0" applyFont="1" applyBorder="1" applyAlignment="1"/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/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4" fontId="3" fillId="0" borderId="1" xfId="0" applyNumberFormat="1" applyFont="1" applyBorder="1"/>
    <xf numFmtId="4" fontId="5" fillId="0" borderId="1" xfId="0" applyNumberFormat="1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164" fontId="3" fillId="0" borderId="3" xfId="0" applyNumberFormat="1" applyFont="1" applyBorder="1"/>
    <xf numFmtId="0" fontId="3" fillId="0" borderId="4" xfId="0" applyFont="1" applyBorder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horizontal="center"/>
    </xf>
    <xf numFmtId="0" fontId="4" fillId="2" borderId="3" xfId="0" applyFont="1" applyFill="1" applyBorder="1" applyAlignment="1"/>
    <xf numFmtId="166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view="pageLayout" topLeftCell="A2" zoomScaleNormal="100" workbookViewId="0">
      <selection activeCell="E14" sqref="E14"/>
    </sheetView>
  </sheetViews>
  <sheetFormatPr defaultColWidth="9.140625" defaultRowHeight="15.75" x14ac:dyDescent="0.25"/>
  <cols>
    <col min="1" max="1" width="5.5703125" style="1" customWidth="1"/>
    <col min="2" max="2" width="23.5703125" style="1" customWidth="1"/>
    <col min="3" max="3" width="17.28515625" style="1" customWidth="1"/>
    <col min="4" max="4" width="16.28515625" style="3" customWidth="1"/>
    <col min="5" max="5" width="5.5703125" style="1" customWidth="1"/>
    <col min="6" max="6" width="12.5703125" style="1" customWidth="1"/>
    <col min="7" max="7" width="7" style="1" customWidth="1"/>
    <col min="8" max="8" width="14.140625" style="1" customWidth="1"/>
    <col min="9" max="9" width="6.42578125" style="1" customWidth="1"/>
    <col min="10" max="10" width="13.42578125" style="3" customWidth="1"/>
    <col min="11" max="11" width="5.7109375" style="1" customWidth="1"/>
    <col min="12" max="12" width="13.5703125" style="1" customWidth="1"/>
    <col min="13" max="13" width="6.140625" style="1" customWidth="1"/>
    <col min="14" max="14" width="13" style="63" customWidth="1"/>
    <col min="15" max="15" width="15.7109375" style="1" customWidth="1"/>
    <col min="16" max="16" width="16" style="1" customWidth="1"/>
    <col min="17" max="16384" width="9.140625" style="1"/>
  </cols>
  <sheetData>
    <row r="1" spans="1:15" hidden="1" x14ac:dyDescent="0.25"/>
    <row r="2" spans="1:15" x14ac:dyDescent="0.25">
      <c r="L2" s="109" t="s">
        <v>150</v>
      </c>
      <c r="M2" s="109"/>
      <c r="N2" s="109"/>
      <c r="O2" s="109"/>
    </row>
    <row r="3" spans="1:15" x14ac:dyDescent="0.25">
      <c r="L3" s="114" t="s">
        <v>155</v>
      </c>
      <c r="M3" s="114"/>
      <c r="N3" s="114"/>
      <c r="O3" s="114"/>
    </row>
    <row r="4" spans="1:15" ht="13.15" customHeight="1" x14ac:dyDescent="0.25">
      <c r="L4" s="109" t="s">
        <v>165</v>
      </c>
      <c r="M4" s="109"/>
      <c r="N4" s="109"/>
      <c r="O4" s="109"/>
    </row>
    <row r="5" spans="1:15" hidden="1" x14ac:dyDescent="0.25"/>
    <row r="6" spans="1:15" ht="23.45" customHeight="1" x14ac:dyDescent="0.25">
      <c r="B6" s="110" t="s">
        <v>129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idden="1" x14ac:dyDescent="0.25"/>
    <row r="8" spans="1:15" ht="15.6" customHeight="1" x14ac:dyDescent="0.25">
      <c r="A8" s="96" t="s">
        <v>97</v>
      </c>
      <c r="B8" s="111" t="s">
        <v>62</v>
      </c>
      <c r="C8" s="112" t="s">
        <v>126</v>
      </c>
      <c r="D8" s="113" t="s">
        <v>130</v>
      </c>
      <c r="E8" s="111" t="s">
        <v>0</v>
      </c>
      <c r="F8" s="111"/>
      <c r="G8" s="111" t="s">
        <v>100</v>
      </c>
      <c r="H8" s="111"/>
      <c r="I8" s="111" t="s">
        <v>104</v>
      </c>
      <c r="J8" s="111"/>
      <c r="K8" s="111" t="s">
        <v>103</v>
      </c>
      <c r="L8" s="111"/>
      <c r="M8" s="111" t="s">
        <v>99</v>
      </c>
      <c r="N8" s="111"/>
      <c r="O8" s="111"/>
    </row>
    <row r="9" spans="1:15" ht="121.5" customHeight="1" x14ac:dyDescent="0.25">
      <c r="A9" s="96"/>
      <c r="B9" s="111"/>
      <c r="C9" s="112"/>
      <c r="D9" s="113"/>
      <c r="E9" s="46" t="s">
        <v>122</v>
      </c>
      <c r="F9" s="36" t="s">
        <v>105</v>
      </c>
      <c r="G9" s="6" t="s">
        <v>122</v>
      </c>
      <c r="H9" s="6" t="s">
        <v>105</v>
      </c>
      <c r="I9" s="46" t="s">
        <v>122</v>
      </c>
      <c r="J9" s="43" t="s">
        <v>105</v>
      </c>
      <c r="K9" s="46" t="s">
        <v>122</v>
      </c>
      <c r="L9" s="36" t="s">
        <v>105</v>
      </c>
      <c r="M9" s="46" t="s">
        <v>122</v>
      </c>
      <c r="N9" s="36" t="s">
        <v>105</v>
      </c>
      <c r="O9" s="85" t="s">
        <v>151</v>
      </c>
    </row>
    <row r="10" spans="1:15" ht="57" customHeight="1" x14ac:dyDescent="0.25">
      <c r="A10" s="45"/>
      <c r="B10" s="48" t="s">
        <v>121</v>
      </c>
      <c r="C10" s="47"/>
      <c r="D10" s="8"/>
      <c r="E10" s="46"/>
      <c r="F10" s="57">
        <v>833682</v>
      </c>
      <c r="G10" s="57"/>
      <c r="H10" s="57">
        <v>1667364</v>
      </c>
      <c r="I10" s="57"/>
      <c r="J10" s="57">
        <v>2641626</v>
      </c>
      <c r="K10" s="57"/>
      <c r="L10" s="57">
        <v>2966238</v>
      </c>
      <c r="M10" s="57"/>
      <c r="N10" s="75">
        <v>2966238</v>
      </c>
      <c r="O10" s="86"/>
    </row>
    <row r="11" spans="1:15" ht="19.5" customHeight="1" x14ac:dyDescent="0.25">
      <c r="A11" s="7"/>
      <c r="B11" s="93" t="s">
        <v>1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5"/>
    </row>
    <row r="12" spans="1:15" ht="20.25" customHeight="1" x14ac:dyDescent="0.25">
      <c r="A12" s="10">
        <v>1</v>
      </c>
      <c r="B12" s="11" t="s">
        <v>6</v>
      </c>
      <c r="C12" s="5" t="s">
        <v>98</v>
      </c>
      <c r="D12" s="37">
        <v>1333891.2</v>
      </c>
      <c r="E12" s="5"/>
      <c r="F12" s="5"/>
      <c r="G12" s="96">
        <v>0.8</v>
      </c>
      <c r="H12" s="13">
        <v>1333891.2</v>
      </c>
      <c r="I12" s="14"/>
      <c r="J12" s="14"/>
      <c r="K12" s="10"/>
      <c r="L12" s="10"/>
      <c r="M12" s="10"/>
      <c r="N12" s="10"/>
      <c r="O12" s="10"/>
    </row>
    <row r="13" spans="1:15" x14ac:dyDescent="0.25">
      <c r="A13" s="10">
        <v>2</v>
      </c>
      <c r="B13" s="11" t="s">
        <v>4</v>
      </c>
      <c r="C13" s="5" t="s">
        <v>98</v>
      </c>
      <c r="D13" s="37">
        <v>1333891.2</v>
      </c>
      <c r="E13" s="5"/>
      <c r="F13" s="5"/>
      <c r="G13" s="96"/>
      <c r="H13" s="13">
        <v>1333891.2</v>
      </c>
      <c r="I13" s="14"/>
      <c r="J13" s="14"/>
      <c r="K13" s="10"/>
      <c r="L13" s="10"/>
      <c r="M13" s="10"/>
      <c r="N13" s="10"/>
      <c r="O13" s="10"/>
    </row>
    <row r="14" spans="1:15" x14ac:dyDescent="0.25">
      <c r="A14" s="10">
        <v>3</v>
      </c>
      <c r="B14" s="11" t="s">
        <v>2</v>
      </c>
      <c r="C14" s="5" t="s">
        <v>98</v>
      </c>
      <c r="D14" s="37">
        <v>833682</v>
      </c>
      <c r="E14" s="5"/>
      <c r="F14" s="5"/>
      <c r="G14" s="56">
        <v>0.5</v>
      </c>
      <c r="H14" s="13">
        <v>833682</v>
      </c>
      <c r="I14" s="14"/>
      <c r="J14" s="14"/>
      <c r="K14" s="10"/>
      <c r="L14" s="10"/>
      <c r="M14" s="10"/>
      <c r="N14" s="10"/>
      <c r="O14" s="10"/>
    </row>
    <row r="15" spans="1:15" x14ac:dyDescent="0.25">
      <c r="A15" s="10">
        <v>4</v>
      </c>
      <c r="B15" s="11" t="s">
        <v>5</v>
      </c>
      <c r="C15" s="5" t="s">
        <v>98</v>
      </c>
      <c r="D15" s="37">
        <v>1333891.2</v>
      </c>
      <c r="E15" s="5"/>
      <c r="F15" s="5"/>
      <c r="G15" s="96">
        <v>0.8</v>
      </c>
      <c r="H15" s="13">
        <v>1333891.2</v>
      </c>
      <c r="I15" s="14"/>
      <c r="J15" s="14"/>
      <c r="K15" s="10"/>
      <c r="L15" s="10"/>
      <c r="M15" s="10"/>
      <c r="N15" s="10"/>
      <c r="O15" s="10"/>
    </row>
    <row r="16" spans="1:15" x14ac:dyDescent="0.25">
      <c r="A16" s="10">
        <v>5</v>
      </c>
      <c r="B16" s="11" t="s">
        <v>8</v>
      </c>
      <c r="C16" s="5" t="s">
        <v>98</v>
      </c>
      <c r="D16" s="37">
        <v>1333891.2</v>
      </c>
      <c r="E16" s="5"/>
      <c r="F16" s="5"/>
      <c r="G16" s="96"/>
      <c r="H16" s="13">
        <v>1333891.2</v>
      </c>
      <c r="I16" s="14"/>
      <c r="J16" s="14"/>
      <c r="K16" s="10"/>
      <c r="L16" s="10"/>
      <c r="M16" s="10"/>
      <c r="N16" s="10"/>
      <c r="O16" s="10"/>
    </row>
    <row r="17" spans="1:16" x14ac:dyDescent="0.25">
      <c r="A17" s="10">
        <v>6</v>
      </c>
      <c r="B17" s="11" t="s">
        <v>3</v>
      </c>
      <c r="C17" s="5" t="s">
        <v>98</v>
      </c>
      <c r="D17" s="37">
        <v>1333891.2</v>
      </c>
      <c r="E17" s="5"/>
      <c r="F17" s="5"/>
      <c r="G17" s="96"/>
      <c r="H17" s="13">
        <v>1333891.2</v>
      </c>
      <c r="I17" s="14"/>
      <c r="J17" s="14"/>
      <c r="K17" s="10"/>
      <c r="L17" s="10"/>
      <c r="M17" s="10"/>
      <c r="N17" s="10"/>
      <c r="O17" s="10"/>
    </row>
    <row r="18" spans="1:16" x14ac:dyDescent="0.25">
      <c r="A18" s="10">
        <v>7</v>
      </c>
      <c r="B18" s="15" t="s">
        <v>7</v>
      </c>
      <c r="C18" s="5" t="s">
        <v>98</v>
      </c>
      <c r="D18" s="37">
        <v>1333891.2</v>
      </c>
      <c r="E18" s="9"/>
      <c r="F18" s="9"/>
      <c r="G18" s="96"/>
      <c r="H18" s="13">
        <v>1333891.2</v>
      </c>
      <c r="I18" s="14"/>
      <c r="J18" s="14"/>
      <c r="K18" s="10"/>
      <c r="L18" s="10"/>
      <c r="M18" s="10"/>
      <c r="N18" s="10"/>
      <c r="O18" s="10"/>
    </row>
    <row r="19" spans="1:16" x14ac:dyDescent="0.25">
      <c r="A19" s="10">
        <v>8</v>
      </c>
      <c r="B19" s="11" t="s">
        <v>9</v>
      </c>
      <c r="C19" s="5" t="s">
        <v>98</v>
      </c>
      <c r="D19" s="37">
        <v>1333891.2</v>
      </c>
      <c r="E19" s="5"/>
      <c r="F19" s="5"/>
      <c r="G19" s="96"/>
      <c r="H19" s="13">
        <v>1333891.2</v>
      </c>
      <c r="I19" s="14"/>
      <c r="J19" s="14"/>
      <c r="K19" s="10"/>
      <c r="L19" s="10"/>
      <c r="M19" s="10"/>
      <c r="N19" s="10"/>
      <c r="O19" s="10"/>
    </row>
    <row r="20" spans="1:16" x14ac:dyDescent="0.25">
      <c r="A20" s="10">
        <v>9</v>
      </c>
      <c r="B20" s="16" t="s">
        <v>11</v>
      </c>
      <c r="C20" s="5" t="s">
        <v>98</v>
      </c>
      <c r="D20" s="37">
        <v>2113300.7999999998</v>
      </c>
      <c r="E20" s="17"/>
      <c r="F20" s="17"/>
      <c r="G20" s="10"/>
      <c r="H20" s="10"/>
      <c r="I20" s="89">
        <v>0.8</v>
      </c>
      <c r="J20" s="13">
        <v>2113300.7999999998</v>
      </c>
      <c r="K20" s="10"/>
      <c r="L20" s="10"/>
      <c r="M20" s="10"/>
      <c r="N20" s="10"/>
      <c r="O20" s="10"/>
    </row>
    <row r="21" spans="1:16" x14ac:dyDescent="0.25">
      <c r="A21" s="10">
        <v>10</v>
      </c>
      <c r="B21" s="16" t="s">
        <v>10</v>
      </c>
      <c r="C21" s="5" t="s">
        <v>98</v>
      </c>
      <c r="D21" s="37">
        <f>J21</f>
        <v>1496921.4</v>
      </c>
      <c r="E21" s="17"/>
      <c r="F21" s="17"/>
      <c r="G21" s="10"/>
      <c r="H21" s="10"/>
      <c r="I21" s="104"/>
      <c r="J21" s="13">
        <f>(2113300.8/12*8)+(2113300.8/12/2)</f>
        <v>1496921.4</v>
      </c>
      <c r="K21" s="10"/>
      <c r="L21" s="10"/>
      <c r="M21" s="10"/>
      <c r="N21" s="10"/>
      <c r="O21" s="10" t="s">
        <v>164</v>
      </c>
    </row>
    <row r="22" spans="1:16" ht="15.75" customHeight="1" x14ac:dyDescent="0.25">
      <c r="A22" s="10">
        <v>11</v>
      </c>
      <c r="B22" s="16" t="s">
        <v>12</v>
      </c>
      <c r="C22" s="5" t="s">
        <v>98</v>
      </c>
      <c r="D22" s="37">
        <v>2113300.7999999998</v>
      </c>
      <c r="E22" s="17"/>
      <c r="F22" s="17"/>
      <c r="G22" s="10"/>
      <c r="H22" s="10"/>
      <c r="I22" s="90"/>
      <c r="J22" s="13">
        <v>2113300.7999999998</v>
      </c>
      <c r="K22" s="10"/>
      <c r="L22" s="10"/>
      <c r="M22" s="10"/>
      <c r="N22" s="10"/>
      <c r="O22" s="10"/>
    </row>
    <row r="23" spans="1:16" ht="20.25" customHeight="1" x14ac:dyDescent="0.25">
      <c r="A23" s="10"/>
      <c r="B23" s="49" t="s">
        <v>13</v>
      </c>
      <c r="C23" s="18"/>
      <c r="D23" s="51">
        <f>SUM(D12:D22)</f>
        <v>15894443.399999999</v>
      </c>
      <c r="E23" s="18"/>
      <c r="F23" s="18"/>
      <c r="G23" s="20"/>
      <c r="H23" s="19">
        <f>SUM(H12:H22)</f>
        <v>10170920.399999999</v>
      </c>
      <c r="I23" s="21"/>
      <c r="J23" s="51">
        <f>SUM(J12:J22)</f>
        <v>5723523</v>
      </c>
      <c r="K23" s="10"/>
      <c r="L23" s="10"/>
      <c r="M23" s="10"/>
      <c r="N23" s="10"/>
      <c r="O23" s="10"/>
      <c r="P23" s="4"/>
    </row>
    <row r="24" spans="1:16" ht="24.75" customHeight="1" x14ac:dyDescent="0.25">
      <c r="A24" s="10"/>
      <c r="B24" s="93" t="s">
        <v>14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5"/>
    </row>
    <row r="25" spans="1:16" ht="15.75" customHeight="1" x14ac:dyDescent="0.25">
      <c r="A25" s="10">
        <v>1</v>
      </c>
      <c r="B25" s="23" t="s">
        <v>106</v>
      </c>
      <c r="C25" s="5" t="s">
        <v>98</v>
      </c>
      <c r="D25" s="37">
        <f>F25</f>
        <v>416841</v>
      </c>
      <c r="E25" s="10">
        <v>0.5</v>
      </c>
      <c r="F25" s="60">
        <v>416841</v>
      </c>
      <c r="G25" s="59"/>
      <c r="H25" s="13"/>
      <c r="I25" s="10"/>
      <c r="J25" s="14"/>
      <c r="K25" s="10"/>
      <c r="L25" s="10"/>
      <c r="M25" s="10"/>
      <c r="N25" s="10"/>
      <c r="O25" s="10"/>
    </row>
    <row r="26" spans="1:16" x14ac:dyDescent="0.25">
      <c r="A26" s="10">
        <v>2</v>
      </c>
      <c r="B26" s="9" t="s">
        <v>15</v>
      </c>
      <c r="C26" s="5" t="s">
        <v>98</v>
      </c>
      <c r="D26" s="37">
        <f t="shared" ref="D26:D41" si="0">H26</f>
        <v>1333891.2</v>
      </c>
      <c r="E26" s="10"/>
      <c r="F26" s="10"/>
      <c r="G26" s="35">
        <v>0.8</v>
      </c>
      <c r="H26" s="13">
        <v>1333891.2</v>
      </c>
      <c r="I26" s="10"/>
      <c r="J26" s="14"/>
      <c r="K26" s="10"/>
      <c r="L26" s="10"/>
      <c r="M26" s="10"/>
      <c r="N26" s="10"/>
      <c r="O26" s="10"/>
    </row>
    <row r="27" spans="1:16" x14ac:dyDescent="0.25">
      <c r="A27" s="10">
        <v>3</v>
      </c>
      <c r="B27" s="5" t="s">
        <v>21</v>
      </c>
      <c r="C27" s="5" t="s">
        <v>98</v>
      </c>
      <c r="D27" s="37">
        <f t="shared" si="0"/>
        <v>833682</v>
      </c>
      <c r="E27" s="10"/>
      <c r="F27" s="10"/>
      <c r="G27" s="35">
        <v>0.5</v>
      </c>
      <c r="H27" s="13">
        <v>833682</v>
      </c>
      <c r="I27" s="10"/>
      <c r="J27" s="14"/>
      <c r="K27" s="10"/>
      <c r="L27" s="10"/>
      <c r="M27" s="10"/>
      <c r="N27" s="10"/>
      <c r="O27" s="10"/>
    </row>
    <row r="28" spans="1:16" x14ac:dyDescent="0.25">
      <c r="A28" s="10">
        <v>4</v>
      </c>
      <c r="B28" s="5" t="s">
        <v>19</v>
      </c>
      <c r="C28" s="5" t="s">
        <v>98</v>
      </c>
      <c r="D28" s="37">
        <f t="shared" si="0"/>
        <v>1333891.2</v>
      </c>
      <c r="E28" s="10"/>
      <c r="F28" s="10"/>
      <c r="G28" s="35">
        <v>0.8</v>
      </c>
      <c r="H28" s="13">
        <v>1333891.2</v>
      </c>
      <c r="I28" s="10"/>
      <c r="J28" s="14"/>
      <c r="K28" s="10"/>
      <c r="L28" s="10"/>
      <c r="M28" s="10"/>
      <c r="N28" s="10"/>
      <c r="O28" s="10"/>
    </row>
    <row r="29" spans="1:16" x14ac:dyDescent="0.25">
      <c r="A29" s="10">
        <v>5</v>
      </c>
      <c r="B29" s="5" t="s">
        <v>22</v>
      </c>
      <c r="C29" s="5" t="s">
        <v>98</v>
      </c>
      <c r="D29" s="37">
        <f t="shared" si="0"/>
        <v>833682</v>
      </c>
      <c r="E29" s="10"/>
      <c r="F29" s="10"/>
      <c r="G29" s="35">
        <v>0.5</v>
      </c>
      <c r="H29" s="13">
        <v>833682</v>
      </c>
      <c r="I29" s="10"/>
      <c r="J29" s="14"/>
      <c r="K29" s="10"/>
      <c r="L29" s="10"/>
      <c r="M29" s="10"/>
      <c r="N29" s="10"/>
      <c r="O29" s="10"/>
    </row>
    <row r="30" spans="1:16" x14ac:dyDescent="0.25">
      <c r="A30" s="10">
        <v>6</v>
      </c>
      <c r="B30" s="5" t="s">
        <v>20</v>
      </c>
      <c r="C30" s="5" t="s">
        <v>98</v>
      </c>
      <c r="D30" s="37">
        <f t="shared" si="0"/>
        <v>1333891.2</v>
      </c>
      <c r="E30" s="10"/>
      <c r="F30" s="10"/>
      <c r="G30" s="96">
        <v>0.8</v>
      </c>
      <c r="H30" s="13">
        <v>1333891.2</v>
      </c>
      <c r="I30" s="10"/>
      <c r="J30" s="14"/>
      <c r="K30" s="10"/>
      <c r="L30" s="10"/>
      <c r="M30" s="10"/>
      <c r="N30" s="10"/>
      <c r="O30" s="10"/>
    </row>
    <row r="31" spans="1:16" x14ac:dyDescent="0.25">
      <c r="A31" s="10">
        <v>7</v>
      </c>
      <c r="B31" s="5" t="s">
        <v>16</v>
      </c>
      <c r="C31" s="5" t="s">
        <v>98</v>
      </c>
      <c r="D31" s="37">
        <f t="shared" si="0"/>
        <v>1333891.2</v>
      </c>
      <c r="E31" s="10"/>
      <c r="F31" s="10"/>
      <c r="G31" s="96"/>
      <c r="H31" s="13">
        <v>1333891.2</v>
      </c>
      <c r="I31" s="10"/>
      <c r="J31" s="14"/>
      <c r="K31" s="10"/>
      <c r="L31" s="10"/>
      <c r="M31" s="10"/>
      <c r="N31" s="10"/>
      <c r="O31" s="10"/>
    </row>
    <row r="32" spans="1:16" x14ac:dyDescent="0.25">
      <c r="A32" s="10">
        <v>8</v>
      </c>
      <c r="B32" s="70" t="s">
        <v>123</v>
      </c>
      <c r="C32" s="5" t="s">
        <v>98</v>
      </c>
      <c r="D32" s="37">
        <f t="shared" si="0"/>
        <v>1333891.2</v>
      </c>
      <c r="E32" s="10"/>
      <c r="F32" s="10"/>
      <c r="G32" s="96"/>
      <c r="H32" s="13">
        <v>1333891.2</v>
      </c>
      <c r="I32" s="10"/>
      <c r="J32" s="14"/>
      <c r="K32" s="10"/>
      <c r="L32" s="10"/>
      <c r="M32" s="10"/>
      <c r="N32" s="10"/>
      <c r="O32" s="10"/>
    </row>
    <row r="33" spans="1:16" ht="30" x14ac:dyDescent="0.25">
      <c r="A33" s="10">
        <v>9</v>
      </c>
      <c r="B33" s="5" t="s">
        <v>131</v>
      </c>
      <c r="C33" s="5" t="s">
        <v>98</v>
      </c>
      <c r="D33" s="37">
        <f t="shared" si="0"/>
        <v>1333891.2</v>
      </c>
      <c r="E33" s="10"/>
      <c r="F33" s="10"/>
      <c r="G33" s="96"/>
      <c r="H33" s="13">
        <v>1333891.2</v>
      </c>
      <c r="I33" s="10"/>
      <c r="J33" s="14"/>
      <c r="K33" s="10"/>
      <c r="L33" s="10"/>
      <c r="M33" s="10"/>
      <c r="N33" s="10"/>
      <c r="O33" s="10"/>
    </row>
    <row r="34" spans="1:16" ht="30" x14ac:dyDescent="0.25">
      <c r="A34" s="10">
        <v>10</v>
      </c>
      <c r="B34" s="64" t="s">
        <v>132</v>
      </c>
      <c r="C34" s="5" t="s">
        <v>98</v>
      </c>
      <c r="D34" s="37">
        <f t="shared" si="0"/>
        <v>1333891.2</v>
      </c>
      <c r="E34" s="10"/>
      <c r="F34" s="10"/>
      <c r="G34" s="96"/>
      <c r="H34" s="13">
        <v>1333891.2</v>
      </c>
      <c r="I34" s="10"/>
      <c r="J34" s="14"/>
      <c r="K34" s="10"/>
      <c r="L34" s="10"/>
      <c r="M34" s="10"/>
      <c r="N34" s="10"/>
      <c r="O34" s="10"/>
    </row>
    <row r="35" spans="1:16" x14ac:dyDescent="0.25">
      <c r="A35" s="10">
        <v>11</v>
      </c>
      <c r="B35" s="5" t="s">
        <v>17</v>
      </c>
      <c r="C35" s="5" t="s">
        <v>98</v>
      </c>
      <c r="D35" s="37">
        <f t="shared" si="0"/>
        <v>1333891.2</v>
      </c>
      <c r="E35" s="10"/>
      <c r="F35" s="10"/>
      <c r="G35" s="96"/>
      <c r="H35" s="13">
        <v>1333891.2</v>
      </c>
      <c r="I35" s="10"/>
      <c r="J35" s="14"/>
      <c r="K35" s="10"/>
      <c r="L35" s="10"/>
      <c r="M35" s="10"/>
      <c r="N35" s="10"/>
      <c r="O35" s="10"/>
    </row>
    <row r="36" spans="1:16" x14ac:dyDescent="0.25">
      <c r="A36" s="10">
        <v>12</v>
      </c>
      <c r="B36" s="64" t="s">
        <v>18</v>
      </c>
      <c r="C36" s="5" t="s">
        <v>98</v>
      </c>
      <c r="D36" s="37">
        <f t="shared" si="0"/>
        <v>1333891.2</v>
      </c>
      <c r="E36" s="10"/>
      <c r="F36" s="10"/>
      <c r="G36" s="96"/>
      <c r="H36" s="13">
        <v>1333891.2</v>
      </c>
      <c r="I36" s="10"/>
      <c r="J36" s="14"/>
      <c r="K36" s="10"/>
      <c r="L36" s="10"/>
      <c r="M36" s="10"/>
      <c r="N36" s="10"/>
      <c r="O36" s="10"/>
    </row>
    <row r="37" spans="1:16" ht="30" x14ac:dyDescent="0.25">
      <c r="A37" s="10">
        <v>13</v>
      </c>
      <c r="B37" s="5" t="s">
        <v>24</v>
      </c>
      <c r="C37" s="5" t="s">
        <v>98</v>
      </c>
      <c r="D37" s="37">
        <f t="shared" si="0"/>
        <v>1333891.2</v>
      </c>
      <c r="E37" s="10"/>
      <c r="F37" s="10"/>
      <c r="G37" s="96"/>
      <c r="H37" s="13">
        <v>1333891.2</v>
      </c>
      <c r="I37" s="10"/>
      <c r="J37" s="14"/>
      <c r="K37" s="10"/>
      <c r="L37" s="10"/>
      <c r="M37" s="10"/>
      <c r="N37" s="10"/>
      <c r="O37" s="10"/>
    </row>
    <row r="38" spans="1:16" x14ac:dyDescent="0.25">
      <c r="A38" s="10">
        <v>14</v>
      </c>
      <c r="B38" s="64" t="s">
        <v>23</v>
      </c>
      <c r="C38" s="5" t="s">
        <v>98</v>
      </c>
      <c r="D38" s="37">
        <f t="shared" si="0"/>
        <v>1333891.2</v>
      </c>
      <c r="E38" s="10"/>
      <c r="F38" s="10"/>
      <c r="G38" s="96"/>
      <c r="H38" s="13">
        <v>1333891.2</v>
      </c>
      <c r="I38" s="10"/>
      <c r="J38" s="14"/>
      <c r="K38" s="10"/>
      <c r="L38" s="10"/>
      <c r="M38" s="10"/>
      <c r="N38" s="10"/>
      <c r="O38" s="10"/>
    </row>
    <row r="39" spans="1:16" x14ac:dyDescent="0.25">
      <c r="A39" s="10">
        <v>15</v>
      </c>
      <c r="B39" s="9" t="s">
        <v>133</v>
      </c>
      <c r="C39" s="5" t="s">
        <v>98</v>
      </c>
      <c r="D39" s="37">
        <f t="shared" si="0"/>
        <v>1333891.2</v>
      </c>
      <c r="E39" s="10"/>
      <c r="F39" s="10"/>
      <c r="G39" s="96"/>
      <c r="H39" s="13">
        <v>1333891.2</v>
      </c>
      <c r="I39" s="10"/>
      <c r="J39" s="14"/>
      <c r="K39" s="10"/>
      <c r="L39" s="10"/>
      <c r="M39" s="10"/>
      <c r="N39" s="10"/>
      <c r="O39" s="10"/>
    </row>
    <row r="40" spans="1:16" x14ac:dyDescent="0.25">
      <c r="A40" s="10">
        <v>16</v>
      </c>
      <c r="B40" s="71" t="s">
        <v>134</v>
      </c>
      <c r="C40" s="5" t="s">
        <v>98</v>
      </c>
      <c r="D40" s="37">
        <f t="shared" si="0"/>
        <v>1333891.2</v>
      </c>
      <c r="E40" s="10"/>
      <c r="F40" s="10"/>
      <c r="G40" s="96"/>
      <c r="H40" s="13">
        <v>1333891.2</v>
      </c>
      <c r="I40" s="10"/>
      <c r="J40" s="14"/>
      <c r="K40" s="10"/>
      <c r="L40" s="10"/>
      <c r="M40" s="10"/>
      <c r="N40" s="10"/>
      <c r="O40" s="10"/>
    </row>
    <row r="41" spans="1:16" s="63" customFormat="1" ht="51.75" x14ac:dyDescent="0.25">
      <c r="A41" s="10">
        <v>17</v>
      </c>
      <c r="B41" s="23" t="s">
        <v>156</v>
      </c>
      <c r="C41" s="5" t="s">
        <v>98</v>
      </c>
      <c r="D41" s="37">
        <f t="shared" si="0"/>
        <v>778103.2</v>
      </c>
      <c r="E41" s="10"/>
      <c r="F41" s="10"/>
      <c r="G41" s="81"/>
      <c r="H41" s="77">
        <v>778103.2</v>
      </c>
      <c r="I41" s="10"/>
      <c r="J41" s="14"/>
      <c r="K41" s="10"/>
      <c r="L41" s="10"/>
      <c r="M41" s="10"/>
      <c r="N41" s="10"/>
      <c r="O41" s="83" t="s">
        <v>158</v>
      </c>
    </row>
    <row r="42" spans="1:16" ht="23.25" customHeight="1" x14ac:dyDescent="0.25">
      <c r="A42" s="10"/>
      <c r="B42" s="49" t="s">
        <v>13</v>
      </c>
      <c r="C42" s="18"/>
      <c r="D42" s="51">
        <f>SUM(D25:D41)</f>
        <v>20202893.799999993</v>
      </c>
      <c r="E42" s="29"/>
      <c r="F42" s="61">
        <f>F25</f>
        <v>416841</v>
      </c>
      <c r="G42" s="30"/>
      <c r="H42" s="51">
        <f>SUM(H25:H41)</f>
        <v>19786052.799999997</v>
      </c>
      <c r="I42" s="10"/>
      <c r="J42" s="14"/>
      <c r="K42" s="10"/>
      <c r="L42" s="10"/>
      <c r="M42" s="10"/>
      <c r="N42" s="10"/>
      <c r="O42" s="10"/>
      <c r="P42" s="4"/>
    </row>
    <row r="43" spans="1:16" ht="25.5" customHeight="1" x14ac:dyDescent="0.25">
      <c r="A43" s="10"/>
      <c r="B43" s="93" t="s">
        <v>61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5"/>
    </row>
    <row r="44" spans="1:16" ht="15.75" customHeight="1" x14ac:dyDescent="0.25">
      <c r="A44" s="10">
        <v>1</v>
      </c>
      <c r="B44" s="16" t="s">
        <v>124</v>
      </c>
      <c r="C44" s="5" t="s">
        <v>98</v>
      </c>
      <c r="D44" s="37">
        <f>F44</f>
        <v>666945.6</v>
      </c>
      <c r="E44" s="10">
        <v>0.8</v>
      </c>
      <c r="F44" s="60">
        <v>666945.6</v>
      </c>
      <c r="G44" s="106">
        <v>0.8</v>
      </c>
      <c r="H44" s="72"/>
      <c r="I44" s="10"/>
      <c r="J44" s="14"/>
      <c r="K44" s="10"/>
      <c r="L44" s="10"/>
      <c r="M44" s="10"/>
      <c r="N44" s="10"/>
      <c r="O44" s="10"/>
    </row>
    <row r="45" spans="1:16" x14ac:dyDescent="0.25">
      <c r="A45" s="10">
        <v>2</v>
      </c>
      <c r="B45" s="16" t="s">
        <v>28</v>
      </c>
      <c r="C45" s="5" t="s">
        <v>98</v>
      </c>
      <c r="D45" s="37">
        <f t="shared" ref="D45:D56" si="1">H45</f>
        <v>1333891.2000000002</v>
      </c>
      <c r="E45" s="10"/>
      <c r="F45" s="10"/>
      <c r="G45" s="107"/>
      <c r="H45" s="72">
        <v>1333891.2000000002</v>
      </c>
      <c r="I45" s="10"/>
      <c r="J45" s="14"/>
      <c r="K45" s="10"/>
      <c r="L45" s="10"/>
      <c r="M45" s="10"/>
      <c r="N45" s="10"/>
      <c r="O45" s="10"/>
    </row>
    <row r="46" spans="1:16" x14ac:dyDescent="0.25">
      <c r="A46" s="10">
        <v>3</v>
      </c>
      <c r="B46" s="16" t="s">
        <v>30</v>
      </c>
      <c r="C46" s="5" t="s">
        <v>98</v>
      </c>
      <c r="D46" s="37">
        <f t="shared" si="1"/>
        <v>1333891.2000000002</v>
      </c>
      <c r="E46" s="10"/>
      <c r="F46" s="10"/>
      <c r="G46" s="107"/>
      <c r="H46" s="72">
        <v>1333891.2000000002</v>
      </c>
      <c r="I46" s="10"/>
      <c r="J46" s="14"/>
      <c r="K46" s="10"/>
      <c r="L46" s="10"/>
      <c r="M46" s="10"/>
      <c r="N46" s="10"/>
      <c r="O46" s="10"/>
    </row>
    <row r="47" spans="1:16" ht="15.6" customHeight="1" x14ac:dyDescent="0.25">
      <c r="A47" s="10">
        <v>4</v>
      </c>
      <c r="B47" s="16" t="s">
        <v>29</v>
      </c>
      <c r="C47" s="5" t="s">
        <v>98</v>
      </c>
      <c r="D47" s="37">
        <f t="shared" si="1"/>
        <v>1333891.2000000002</v>
      </c>
      <c r="E47" s="10"/>
      <c r="F47" s="10"/>
      <c r="G47" s="107"/>
      <c r="H47" s="72">
        <v>1333891.2000000002</v>
      </c>
      <c r="I47" s="10"/>
      <c r="J47" s="14"/>
      <c r="K47" s="10"/>
      <c r="L47" s="10"/>
      <c r="M47" s="10"/>
      <c r="N47" s="10"/>
      <c r="O47" s="10"/>
    </row>
    <row r="48" spans="1:16" x14ac:dyDescent="0.25">
      <c r="A48" s="10">
        <v>5</v>
      </c>
      <c r="B48" s="16" t="s">
        <v>26</v>
      </c>
      <c r="C48" s="5" t="s">
        <v>98</v>
      </c>
      <c r="D48" s="37">
        <f t="shared" si="1"/>
        <v>1333891.2000000002</v>
      </c>
      <c r="E48" s="10"/>
      <c r="F48" s="10"/>
      <c r="G48" s="107"/>
      <c r="H48" s="72">
        <v>1333891.2000000002</v>
      </c>
      <c r="I48" s="10"/>
      <c r="J48" s="14"/>
      <c r="K48" s="10"/>
      <c r="L48" s="10"/>
      <c r="M48" s="10"/>
      <c r="N48" s="10"/>
      <c r="O48" s="10"/>
    </row>
    <row r="49" spans="1:16" x14ac:dyDescent="0.25">
      <c r="A49" s="10">
        <v>6</v>
      </c>
      <c r="B49" s="16" t="s">
        <v>27</v>
      </c>
      <c r="C49" s="5" t="s">
        <v>98</v>
      </c>
      <c r="D49" s="37">
        <f t="shared" si="1"/>
        <v>1333891.2000000002</v>
      </c>
      <c r="E49" s="10"/>
      <c r="F49" s="10"/>
      <c r="G49" s="107"/>
      <c r="H49" s="72">
        <v>1333891.2000000002</v>
      </c>
      <c r="I49" s="10"/>
      <c r="J49" s="14"/>
      <c r="K49" s="10"/>
      <c r="L49" s="10"/>
      <c r="M49" s="10"/>
      <c r="N49" s="10"/>
      <c r="O49" s="10"/>
    </row>
    <row r="50" spans="1:16" x14ac:dyDescent="0.25">
      <c r="A50" s="10">
        <v>7</v>
      </c>
      <c r="B50" s="24" t="s">
        <v>25</v>
      </c>
      <c r="C50" s="5" t="s">
        <v>98</v>
      </c>
      <c r="D50" s="37">
        <f t="shared" si="1"/>
        <v>1333891.2000000002</v>
      </c>
      <c r="E50" s="10"/>
      <c r="F50" s="10"/>
      <c r="G50" s="107"/>
      <c r="H50" s="72">
        <v>1333891.2000000002</v>
      </c>
      <c r="I50" s="10"/>
      <c r="J50" s="14"/>
      <c r="K50" s="10"/>
      <c r="L50" s="10"/>
      <c r="M50" s="10"/>
      <c r="N50" s="10"/>
      <c r="O50" s="10"/>
    </row>
    <row r="51" spans="1:16" x14ac:dyDescent="0.25">
      <c r="A51" s="10">
        <v>8</v>
      </c>
      <c r="B51" s="25" t="s">
        <v>31</v>
      </c>
      <c r="C51" s="5" t="s">
        <v>98</v>
      </c>
      <c r="D51" s="37">
        <f t="shared" si="1"/>
        <v>1333891.2000000002</v>
      </c>
      <c r="E51" s="10"/>
      <c r="F51" s="10"/>
      <c r="G51" s="107"/>
      <c r="H51" s="72">
        <v>1333891.2000000002</v>
      </c>
      <c r="I51" s="10"/>
      <c r="J51" s="14"/>
      <c r="K51" s="10"/>
      <c r="L51" s="10"/>
      <c r="M51" s="10"/>
      <c r="N51" s="10"/>
      <c r="O51" s="10"/>
    </row>
    <row r="52" spans="1:16" x14ac:dyDescent="0.25">
      <c r="A52" s="10">
        <v>9</v>
      </c>
      <c r="B52" s="16" t="s">
        <v>33</v>
      </c>
      <c r="C52" s="5" t="s">
        <v>98</v>
      </c>
      <c r="D52" s="37">
        <f t="shared" si="1"/>
        <v>1333891.2000000002</v>
      </c>
      <c r="E52" s="10"/>
      <c r="F52" s="10"/>
      <c r="G52" s="107"/>
      <c r="H52" s="72">
        <v>1333891.2000000002</v>
      </c>
      <c r="I52" s="10"/>
      <c r="J52" s="14"/>
      <c r="K52" s="10"/>
      <c r="L52" s="10"/>
      <c r="M52" s="10"/>
      <c r="N52" s="10"/>
      <c r="O52" s="10"/>
    </row>
    <row r="53" spans="1:16" x14ac:dyDescent="0.25">
      <c r="A53" s="10">
        <v>10</v>
      </c>
      <c r="B53" s="16" t="s">
        <v>32</v>
      </c>
      <c r="C53" s="5" t="s">
        <v>98</v>
      </c>
      <c r="D53" s="37">
        <f t="shared" si="1"/>
        <v>1333891.2000000002</v>
      </c>
      <c r="E53" s="10"/>
      <c r="F53" s="10"/>
      <c r="G53" s="107"/>
      <c r="H53" s="72">
        <v>1333891.2000000002</v>
      </c>
      <c r="I53" s="10"/>
      <c r="J53" s="14"/>
      <c r="K53" s="10"/>
      <c r="L53" s="10"/>
      <c r="M53" s="10"/>
      <c r="N53" s="10"/>
      <c r="O53" s="10"/>
    </row>
    <row r="54" spans="1:16" x14ac:dyDescent="0.25">
      <c r="A54" s="10">
        <v>11</v>
      </c>
      <c r="B54" s="16" t="s">
        <v>36</v>
      </c>
      <c r="C54" s="5" t="s">
        <v>98</v>
      </c>
      <c r="D54" s="37">
        <f t="shared" si="1"/>
        <v>1333891.2000000002</v>
      </c>
      <c r="E54" s="10"/>
      <c r="F54" s="10"/>
      <c r="G54" s="107"/>
      <c r="H54" s="72">
        <v>1333891.2000000002</v>
      </c>
      <c r="I54" s="10"/>
      <c r="J54" s="14"/>
      <c r="K54" s="10"/>
      <c r="L54" s="10"/>
      <c r="M54" s="10"/>
      <c r="N54" s="10"/>
      <c r="O54" s="10"/>
    </row>
    <row r="55" spans="1:16" x14ac:dyDescent="0.25">
      <c r="A55" s="10">
        <v>12</v>
      </c>
      <c r="B55" s="16" t="s">
        <v>35</v>
      </c>
      <c r="C55" s="5" t="s">
        <v>98</v>
      </c>
      <c r="D55" s="37">
        <f t="shared" si="1"/>
        <v>1333891.2000000002</v>
      </c>
      <c r="E55" s="10"/>
      <c r="F55" s="10"/>
      <c r="G55" s="107"/>
      <c r="H55" s="72">
        <v>1333891.2000000002</v>
      </c>
      <c r="I55" s="10"/>
      <c r="J55" s="14"/>
      <c r="K55" s="10"/>
      <c r="L55" s="10"/>
      <c r="M55" s="10"/>
      <c r="N55" s="10"/>
      <c r="O55" s="10"/>
    </row>
    <row r="56" spans="1:16" x14ac:dyDescent="0.25">
      <c r="A56" s="10">
        <v>13</v>
      </c>
      <c r="B56" s="73" t="s">
        <v>34</v>
      </c>
      <c r="C56" s="5" t="s">
        <v>98</v>
      </c>
      <c r="D56" s="37">
        <f t="shared" si="1"/>
        <v>1333891.2000000002</v>
      </c>
      <c r="E56" s="10"/>
      <c r="F56" s="10"/>
      <c r="G56" s="108"/>
      <c r="H56" s="72">
        <v>1333891.2000000002</v>
      </c>
      <c r="I56" s="10"/>
      <c r="J56" s="14"/>
      <c r="K56" s="10"/>
      <c r="L56" s="10"/>
      <c r="M56" s="10"/>
      <c r="N56" s="10"/>
      <c r="O56" s="10"/>
    </row>
    <row r="57" spans="1:16" ht="18.75" customHeight="1" x14ac:dyDescent="0.25">
      <c r="A57" s="10"/>
      <c r="B57" s="49" t="s">
        <v>13</v>
      </c>
      <c r="C57" s="18"/>
      <c r="D57" s="51">
        <f>SUM(D44:D56)</f>
        <v>16673639.999999996</v>
      </c>
      <c r="E57" s="29"/>
      <c r="F57" s="51">
        <f>SUM(F44:F56)</f>
        <v>666945.6</v>
      </c>
      <c r="G57" s="30"/>
      <c r="H57" s="51">
        <f>SUM(H44:H56)</f>
        <v>16006694.399999999</v>
      </c>
      <c r="I57" s="10"/>
      <c r="J57" s="14"/>
      <c r="K57" s="10"/>
      <c r="L57" s="10"/>
      <c r="M57" s="10"/>
      <c r="N57" s="10"/>
      <c r="O57" s="10"/>
      <c r="P57" s="4"/>
    </row>
    <row r="58" spans="1:16" ht="24.75" customHeight="1" x14ac:dyDescent="0.25">
      <c r="A58" s="10"/>
      <c r="B58" s="93" t="s">
        <v>127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</row>
    <row r="59" spans="1:16" x14ac:dyDescent="0.25">
      <c r="A59" s="10">
        <v>1</v>
      </c>
      <c r="B59" s="16" t="s">
        <v>135</v>
      </c>
      <c r="C59" s="5" t="s">
        <v>98</v>
      </c>
      <c r="D59" s="37">
        <f>F59</f>
        <v>666945.6</v>
      </c>
      <c r="E59" s="10">
        <v>0.8</v>
      </c>
      <c r="F59" s="60">
        <v>666945.6</v>
      </c>
      <c r="G59" s="66"/>
      <c r="H59" s="13"/>
      <c r="I59" s="10"/>
      <c r="J59" s="14"/>
      <c r="K59" s="10"/>
      <c r="L59" s="10"/>
      <c r="M59" s="10"/>
      <c r="N59" s="10"/>
      <c r="O59" s="10"/>
    </row>
    <row r="60" spans="1:16" x14ac:dyDescent="0.25">
      <c r="A60" s="10">
        <v>2</v>
      </c>
      <c r="B60" s="16" t="s">
        <v>107</v>
      </c>
      <c r="C60" s="5" t="s">
        <v>98</v>
      </c>
      <c r="D60" s="37">
        <f t="shared" ref="D60:D69" si="2">H60</f>
        <v>1333891.2</v>
      </c>
      <c r="E60" s="10"/>
      <c r="F60" s="10"/>
      <c r="G60" s="104">
        <v>0.8</v>
      </c>
      <c r="H60" s="13">
        <v>1333891.2</v>
      </c>
      <c r="I60" s="10"/>
      <c r="J60" s="14"/>
      <c r="K60" s="10"/>
      <c r="L60" s="10"/>
      <c r="M60" s="10"/>
      <c r="N60" s="10"/>
      <c r="O60" s="10"/>
    </row>
    <row r="61" spans="1:16" x14ac:dyDescent="0.25">
      <c r="A61" s="10">
        <v>3</v>
      </c>
      <c r="B61" s="16" t="s">
        <v>136</v>
      </c>
      <c r="C61" s="5" t="s">
        <v>98</v>
      </c>
      <c r="D61" s="37">
        <f t="shared" si="2"/>
        <v>1333891.2</v>
      </c>
      <c r="E61" s="10"/>
      <c r="F61" s="10"/>
      <c r="G61" s="104"/>
      <c r="H61" s="13">
        <v>1333891.2</v>
      </c>
      <c r="I61" s="10"/>
      <c r="J61" s="14"/>
      <c r="K61" s="10"/>
      <c r="L61" s="10"/>
      <c r="M61" s="10"/>
      <c r="N61" s="10"/>
      <c r="O61" s="10"/>
    </row>
    <row r="62" spans="1:16" x14ac:dyDescent="0.25">
      <c r="A62" s="10">
        <v>4</v>
      </c>
      <c r="B62" s="16" t="s">
        <v>137</v>
      </c>
      <c r="C62" s="5" t="s">
        <v>98</v>
      </c>
      <c r="D62" s="37">
        <f t="shared" si="2"/>
        <v>1333891.2</v>
      </c>
      <c r="E62" s="10"/>
      <c r="F62" s="10"/>
      <c r="G62" s="104"/>
      <c r="H62" s="13">
        <v>1333891.2</v>
      </c>
      <c r="I62" s="10"/>
      <c r="J62" s="14"/>
      <c r="K62" s="10"/>
      <c r="L62" s="10"/>
      <c r="M62" s="10"/>
      <c r="N62" s="10"/>
      <c r="O62" s="10"/>
    </row>
    <row r="63" spans="1:16" x14ac:dyDescent="0.25">
      <c r="A63" s="10">
        <v>5</v>
      </c>
      <c r="B63" s="16" t="s">
        <v>138</v>
      </c>
      <c r="C63" s="5" t="s">
        <v>98</v>
      </c>
      <c r="D63" s="37">
        <f t="shared" si="2"/>
        <v>1333891.2</v>
      </c>
      <c r="E63" s="10"/>
      <c r="F63" s="10"/>
      <c r="G63" s="104"/>
      <c r="H63" s="13">
        <v>1333891.2</v>
      </c>
      <c r="I63" s="10"/>
      <c r="J63" s="14"/>
      <c r="K63" s="10"/>
      <c r="L63" s="10"/>
      <c r="M63" s="10"/>
      <c r="N63" s="10"/>
      <c r="O63" s="10"/>
    </row>
    <row r="64" spans="1:16" x14ac:dyDescent="0.25">
      <c r="A64" s="10">
        <v>6</v>
      </c>
      <c r="B64" s="16" t="s">
        <v>139</v>
      </c>
      <c r="C64" s="5" t="s">
        <v>98</v>
      </c>
      <c r="D64" s="37">
        <f t="shared" si="2"/>
        <v>1333891.2</v>
      </c>
      <c r="E64" s="10"/>
      <c r="F64" s="10"/>
      <c r="G64" s="104"/>
      <c r="H64" s="13">
        <v>1333891.2</v>
      </c>
      <c r="I64" s="10"/>
      <c r="J64" s="14"/>
      <c r="K64" s="10"/>
      <c r="L64" s="10"/>
      <c r="M64" s="10"/>
      <c r="N64" s="10"/>
      <c r="O64" s="10"/>
    </row>
    <row r="65" spans="1:16" x14ac:dyDescent="0.25">
      <c r="A65" s="10">
        <v>7</v>
      </c>
      <c r="B65" s="16" t="s">
        <v>140</v>
      </c>
      <c r="C65" s="5" t="s">
        <v>98</v>
      </c>
      <c r="D65" s="37">
        <f t="shared" si="2"/>
        <v>1333891.2</v>
      </c>
      <c r="E65" s="10"/>
      <c r="F65" s="10"/>
      <c r="G65" s="104"/>
      <c r="H65" s="13">
        <v>1333891.2</v>
      </c>
      <c r="I65" s="10"/>
      <c r="J65" s="14"/>
      <c r="K65" s="10"/>
      <c r="L65" s="10"/>
      <c r="M65" s="10"/>
      <c r="N65" s="10"/>
      <c r="O65" s="10"/>
    </row>
    <row r="66" spans="1:16" ht="13.5" customHeight="1" x14ac:dyDescent="0.25">
      <c r="A66" s="35">
        <v>8</v>
      </c>
      <c r="B66" s="34" t="s">
        <v>40</v>
      </c>
      <c r="C66" s="5" t="s">
        <v>98</v>
      </c>
      <c r="D66" s="37">
        <f t="shared" si="2"/>
        <v>1333891.2</v>
      </c>
      <c r="E66" s="10"/>
      <c r="F66" s="10"/>
      <c r="G66" s="104"/>
      <c r="H66" s="13">
        <v>1333891.2</v>
      </c>
      <c r="I66" s="10"/>
      <c r="J66" s="14"/>
      <c r="K66" s="10"/>
      <c r="L66" s="10"/>
      <c r="M66" s="10"/>
      <c r="N66" s="10"/>
      <c r="O66" s="10"/>
    </row>
    <row r="67" spans="1:16" ht="17.25" customHeight="1" x14ac:dyDescent="0.25">
      <c r="A67" s="35">
        <v>9</v>
      </c>
      <c r="B67" s="31" t="s">
        <v>141</v>
      </c>
      <c r="C67" s="5" t="s">
        <v>98</v>
      </c>
      <c r="D67" s="37">
        <f t="shared" si="2"/>
        <v>1333891.2</v>
      </c>
      <c r="E67" s="10"/>
      <c r="F67" s="10"/>
      <c r="G67" s="104"/>
      <c r="H67" s="13">
        <v>1333891.2</v>
      </c>
      <c r="I67" s="10"/>
      <c r="J67" s="14"/>
      <c r="K67" s="10"/>
      <c r="L67" s="10"/>
      <c r="M67" s="10"/>
      <c r="N67" s="10"/>
      <c r="O67" s="10"/>
    </row>
    <row r="68" spans="1:16" ht="16.5" customHeight="1" x14ac:dyDescent="0.25">
      <c r="A68" s="10">
        <v>10</v>
      </c>
      <c r="B68" s="17" t="s">
        <v>39</v>
      </c>
      <c r="C68" s="5" t="s">
        <v>98</v>
      </c>
      <c r="D68" s="37">
        <f t="shared" si="2"/>
        <v>1333891.2</v>
      </c>
      <c r="E68" s="10"/>
      <c r="F68" s="10"/>
      <c r="G68" s="104"/>
      <c r="H68" s="13">
        <v>1333891.2</v>
      </c>
      <c r="I68" s="10"/>
      <c r="J68" s="14"/>
      <c r="K68" s="10"/>
      <c r="L68" s="10"/>
      <c r="M68" s="10"/>
      <c r="N68" s="10"/>
      <c r="O68" s="10"/>
    </row>
    <row r="69" spans="1:16" s="62" customFormat="1" ht="16.5" customHeight="1" x14ac:dyDescent="0.25">
      <c r="A69" s="10">
        <v>11</v>
      </c>
      <c r="B69" s="16" t="s">
        <v>37</v>
      </c>
      <c r="C69" s="5" t="s">
        <v>98</v>
      </c>
      <c r="D69" s="37">
        <f t="shared" si="2"/>
        <v>1333891.2</v>
      </c>
      <c r="E69" s="10"/>
      <c r="F69" s="10"/>
      <c r="G69" s="90"/>
      <c r="H69" s="13">
        <v>1333891.2</v>
      </c>
      <c r="I69" s="10"/>
      <c r="J69" s="14"/>
      <c r="K69" s="10"/>
      <c r="L69" s="10"/>
      <c r="M69" s="10"/>
      <c r="N69" s="10"/>
      <c r="O69" s="10"/>
    </row>
    <row r="70" spans="1:16" s="62" customFormat="1" ht="16.5" customHeight="1" x14ac:dyDescent="0.25">
      <c r="A70" s="10">
        <v>12</v>
      </c>
      <c r="B70" s="16" t="s">
        <v>38</v>
      </c>
      <c r="C70" s="5" t="s">
        <v>98</v>
      </c>
      <c r="D70" s="37">
        <f>J70</f>
        <v>2113300.7999999998</v>
      </c>
      <c r="E70" s="10"/>
      <c r="F70" s="10"/>
      <c r="G70" s="55"/>
      <c r="H70" s="13"/>
      <c r="I70" s="10">
        <v>0.8</v>
      </c>
      <c r="J70" s="13">
        <v>2113300.7999999998</v>
      </c>
      <c r="K70" s="10"/>
      <c r="L70" s="10"/>
      <c r="M70" s="10"/>
      <c r="N70" s="10"/>
      <c r="O70" s="10"/>
    </row>
    <row r="71" spans="1:16" s="63" customFormat="1" ht="33.75" customHeight="1" x14ac:dyDescent="0.25">
      <c r="A71" s="10">
        <v>13</v>
      </c>
      <c r="B71" s="16" t="s">
        <v>159</v>
      </c>
      <c r="C71" s="5" t="s">
        <v>98</v>
      </c>
      <c r="D71" s="37">
        <f>H71</f>
        <v>666945.6</v>
      </c>
      <c r="E71" s="10"/>
      <c r="F71" s="10"/>
      <c r="G71" s="82"/>
      <c r="H71" s="13">
        <v>666945.6</v>
      </c>
      <c r="I71" s="10"/>
      <c r="J71" s="74"/>
      <c r="K71" s="10"/>
      <c r="L71" s="10"/>
      <c r="M71" s="10"/>
      <c r="N71" s="10"/>
      <c r="O71" s="79" t="s">
        <v>160</v>
      </c>
    </row>
    <row r="72" spans="1:16" s="63" customFormat="1" ht="24" customHeight="1" x14ac:dyDescent="0.25">
      <c r="A72" s="10">
        <v>14</v>
      </c>
      <c r="B72" s="16" t="s">
        <v>162</v>
      </c>
      <c r="C72" s="5" t="s">
        <v>98</v>
      </c>
      <c r="D72" s="37">
        <f>H72</f>
        <v>333472.8</v>
      </c>
      <c r="E72" s="10"/>
      <c r="F72" s="10"/>
      <c r="G72" s="84"/>
      <c r="H72" s="13">
        <v>333472.8</v>
      </c>
      <c r="I72" s="10"/>
      <c r="J72" s="74"/>
      <c r="K72" s="10"/>
      <c r="L72" s="10"/>
      <c r="M72" s="10"/>
      <c r="N72" s="10"/>
      <c r="O72" s="79" t="s">
        <v>163</v>
      </c>
    </row>
    <row r="73" spans="1:16" x14ac:dyDescent="0.25">
      <c r="A73" s="10"/>
      <c r="B73" s="49" t="s">
        <v>13</v>
      </c>
      <c r="C73" s="18"/>
      <c r="D73" s="51">
        <f>SUM(D59:D72)</f>
        <v>17119576.800000001</v>
      </c>
      <c r="E73" s="29"/>
      <c r="F73" s="61">
        <f>F59</f>
        <v>666945.6</v>
      </c>
      <c r="G73" s="52"/>
      <c r="H73" s="51">
        <f>SUM(H59:H69)+H71</f>
        <v>14005857.599999998</v>
      </c>
      <c r="I73" s="10"/>
      <c r="J73" s="51">
        <f>J70</f>
        <v>2113300.7999999998</v>
      </c>
      <c r="K73" s="10"/>
      <c r="L73" s="10"/>
      <c r="M73" s="10"/>
      <c r="N73" s="10"/>
      <c r="O73" s="10"/>
      <c r="P73" s="4"/>
    </row>
    <row r="74" spans="1:16" ht="36" customHeight="1" x14ac:dyDescent="0.25">
      <c r="A74" s="10"/>
      <c r="B74" s="93" t="s">
        <v>41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5"/>
    </row>
    <row r="75" spans="1:16" ht="15.75" customHeight="1" x14ac:dyDescent="0.25">
      <c r="A75" s="10">
        <v>1</v>
      </c>
      <c r="B75" s="40" t="s">
        <v>42</v>
      </c>
      <c r="C75" s="5" t="s">
        <v>98</v>
      </c>
      <c r="D75" s="37">
        <f>F75+H75+J75</f>
        <v>666945.6</v>
      </c>
      <c r="E75" s="58">
        <v>0.8</v>
      </c>
      <c r="F75" s="13">
        <v>666945.6</v>
      </c>
      <c r="G75" s="10"/>
      <c r="H75" s="10"/>
      <c r="I75" s="10"/>
      <c r="J75" s="14"/>
      <c r="K75" s="10"/>
      <c r="L75" s="10"/>
      <c r="M75" s="10"/>
      <c r="N75" s="10"/>
      <c r="O75" s="10"/>
    </row>
    <row r="76" spans="1:16" ht="15.75" customHeight="1" x14ac:dyDescent="0.25">
      <c r="A76" s="10">
        <v>2</v>
      </c>
      <c r="B76" s="31" t="s">
        <v>116</v>
      </c>
      <c r="C76" s="5" t="s">
        <v>98</v>
      </c>
      <c r="D76" s="37">
        <f t="shared" ref="D76:D93" si="3">F76+H76+J76</f>
        <v>1333891.2</v>
      </c>
      <c r="E76" s="10"/>
      <c r="F76" s="10"/>
      <c r="G76" s="89">
        <v>0.8</v>
      </c>
      <c r="H76" s="13">
        <v>1333891.2</v>
      </c>
      <c r="I76" s="10"/>
      <c r="J76" s="14"/>
      <c r="K76" s="10"/>
      <c r="L76" s="10"/>
      <c r="M76" s="10"/>
      <c r="N76" s="10"/>
      <c r="O76" s="10"/>
    </row>
    <row r="77" spans="1:16" ht="15.75" customHeight="1" x14ac:dyDescent="0.25">
      <c r="A77" s="10">
        <v>3</v>
      </c>
      <c r="B77" s="16" t="s">
        <v>117</v>
      </c>
      <c r="C77" s="5" t="s">
        <v>98</v>
      </c>
      <c r="D77" s="37">
        <f t="shared" si="3"/>
        <v>1333891.2</v>
      </c>
      <c r="E77" s="10"/>
      <c r="F77" s="10"/>
      <c r="G77" s="104"/>
      <c r="H77" s="13">
        <v>1333891.2</v>
      </c>
      <c r="I77" s="10"/>
      <c r="J77" s="14"/>
      <c r="K77" s="10"/>
      <c r="L77" s="10"/>
      <c r="M77" s="10"/>
      <c r="N77" s="10"/>
      <c r="O77" s="10"/>
    </row>
    <row r="78" spans="1:16" ht="15.75" customHeight="1" x14ac:dyDescent="0.25">
      <c r="A78" s="10">
        <v>4</v>
      </c>
      <c r="B78" s="16" t="s">
        <v>125</v>
      </c>
      <c r="C78" s="5" t="s">
        <v>98</v>
      </c>
      <c r="D78" s="37">
        <f t="shared" si="3"/>
        <v>1333891.2</v>
      </c>
      <c r="E78" s="10"/>
      <c r="F78" s="10"/>
      <c r="G78" s="104"/>
      <c r="H78" s="13">
        <v>1333891.2</v>
      </c>
      <c r="I78" s="10"/>
      <c r="J78" s="14"/>
      <c r="K78" s="10"/>
      <c r="L78" s="10"/>
      <c r="M78" s="10"/>
      <c r="N78" s="10"/>
      <c r="O78" s="10"/>
    </row>
    <row r="79" spans="1:16" ht="15.75" customHeight="1" x14ac:dyDescent="0.25">
      <c r="A79" s="10">
        <v>5</v>
      </c>
      <c r="B79" s="16" t="s">
        <v>111</v>
      </c>
      <c r="C79" s="5" t="s">
        <v>98</v>
      </c>
      <c r="D79" s="37">
        <f t="shared" si="3"/>
        <v>1333891.2</v>
      </c>
      <c r="E79" s="10"/>
      <c r="F79" s="10"/>
      <c r="G79" s="104"/>
      <c r="H79" s="13">
        <v>1333891.2</v>
      </c>
      <c r="I79" s="10"/>
      <c r="J79" s="14"/>
      <c r="K79" s="10"/>
      <c r="L79" s="10"/>
      <c r="M79" s="10"/>
      <c r="N79" s="10"/>
      <c r="O79" s="10"/>
    </row>
    <row r="80" spans="1:16" ht="15.75" customHeight="1" x14ac:dyDescent="0.25">
      <c r="A80" s="10">
        <v>6</v>
      </c>
      <c r="B80" s="27" t="s">
        <v>119</v>
      </c>
      <c r="C80" s="5" t="s">
        <v>98</v>
      </c>
      <c r="D80" s="37">
        <f t="shared" si="3"/>
        <v>1333891.2</v>
      </c>
      <c r="E80" s="10"/>
      <c r="F80" s="10"/>
      <c r="G80" s="104"/>
      <c r="H80" s="13">
        <v>1333891.2</v>
      </c>
      <c r="I80" s="10"/>
      <c r="J80" s="14"/>
      <c r="K80" s="10"/>
      <c r="L80" s="10"/>
      <c r="M80" s="10"/>
      <c r="N80" s="10"/>
      <c r="O80" s="10"/>
    </row>
    <row r="81" spans="1:16" ht="15.75" customHeight="1" x14ac:dyDescent="0.25">
      <c r="A81" s="10">
        <v>7</v>
      </c>
      <c r="B81" s="16" t="s">
        <v>120</v>
      </c>
      <c r="C81" s="5" t="s">
        <v>98</v>
      </c>
      <c r="D81" s="37">
        <f t="shared" si="3"/>
        <v>333472.8</v>
      </c>
      <c r="E81" s="10"/>
      <c r="F81" s="10"/>
      <c r="G81" s="104"/>
      <c r="H81" s="13">
        <v>333472.8</v>
      </c>
      <c r="I81" s="10"/>
      <c r="J81" s="14"/>
      <c r="K81" s="10"/>
      <c r="L81" s="10"/>
      <c r="M81" s="10"/>
      <c r="N81" s="10"/>
      <c r="O81" s="80" t="s">
        <v>152</v>
      </c>
    </row>
    <row r="82" spans="1:16" ht="15.75" customHeight="1" x14ac:dyDescent="0.25">
      <c r="A82" s="10">
        <v>8</v>
      </c>
      <c r="B82" s="16" t="s">
        <v>110</v>
      </c>
      <c r="C82" s="5" t="s">
        <v>98</v>
      </c>
      <c r="D82" s="37">
        <f t="shared" si="3"/>
        <v>1333891.2</v>
      </c>
      <c r="E82" s="10"/>
      <c r="F82" s="10"/>
      <c r="G82" s="104"/>
      <c r="H82" s="13">
        <v>1333891.2</v>
      </c>
      <c r="I82" s="10"/>
      <c r="J82" s="14"/>
      <c r="K82" s="10"/>
      <c r="L82" s="10"/>
      <c r="M82" s="10"/>
      <c r="N82" s="10"/>
      <c r="O82" s="10"/>
    </row>
    <row r="83" spans="1:16" ht="15.75" customHeight="1" x14ac:dyDescent="0.25">
      <c r="A83" s="10">
        <v>9</v>
      </c>
      <c r="B83" s="16" t="s">
        <v>142</v>
      </c>
      <c r="C83" s="5" t="s">
        <v>98</v>
      </c>
      <c r="D83" s="37">
        <f t="shared" si="3"/>
        <v>1333891.2</v>
      </c>
      <c r="E83" s="10"/>
      <c r="F83" s="10"/>
      <c r="G83" s="104"/>
      <c r="H83" s="13">
        <v>1333891.2</v>
      </c>
      <c r="I83" s="10"/>
      <c r="J83" s="14"/>
      <c r="K83" s="10"/>
      <c r="L83" s="10"/>
      <c r="M83" s="10"/>
      <c r="N83" s="10"/>
      <c r="O83" s="10"/>
    </row>
    <row r="84" spans="1:16" ht="15.75" customHeight="1" x14ac:dyDescent="0.25">
      <c r="A84" s="10">
        <v>10</v>
      </c>
      <c r="B84" s="16" t="s">
        <v>112</v>
      </c>
      <c r="C84" s="5" t="s">
        <v>98</v>
      </c>
      <c r="D84" s="37">
        <f t="shared" si="3"/>
        <v>1333891.2</v>
      </c>
      <c r="E84" s="10"/>
      <c r="F84" s="10"/>
      <c r="G84" s="104"/>
      <c r="H84" s="13">
        <v>1333891.2</v>
      </c>
      <c r="I84" s="10"/>
      <c r="J84" s="14"/>
      <c r="K84" s="10"/>
      <c r="L84" s="10"/>
      <c r="M84" s="10"/>
      <c r="N84" s="10"/>
      <c r="O84" s="10"/>
    </row>
    <row r="85" spans="1:16" ht="15.75" customHeight="1" x14ac:dyDescent="0.25">
      <c r="A85" s="10">
        <v>11</v>
      </c>
      <c r="B85" s="16" t="s">
        <v>109</v>
      </c>
      <c r="C85" s="5" t="s">
        <v>98</v>
      </c>
      <c r="D85" s="37">
        <f t="shared" si="3"/>
        <v>1333891.2</v>
      </c>
      <c r="E85" s="10"/>
      <c r="F85" s="10"/>
      <c r="G85" s="104"/>
      <c r="H85" s="13">
        <v>1333891.2</v>
      </c>
      <c r="I85" s="10"/>
      <c r="J85" s="14"/>
      <c r="K85" s="10"/>
      <c r="L85" s="10"/>
      <c r="M85" s="10"/>
      <c r="N85" s="10"/>
      <c r="O85" s="10"/>
    </row>
    <row r="86" spans="1:16" ht="15.75" customHeight="1" x14ac:dyDescent="0.25">
      <c r="A86" s="10">
        <v>12</v>
      </c>
      <c r="B86" s="16" t="s">
        <v>43</v>
      </c>
      <c r="C86" s="5" t="s">
        <v>98</v>
      </c>
      <c r="D86" s="37">
        <f t="shared" si="3"/>
        <v>1333891.2</v>
      </c>
      <c r="E86" s="10"/>
      <c r="F86" s="10"/>
      <c r="G86" s="104"/>
      <c r="H86" s="13">
        <v>1333891.2</v>
      </c>
      <c r="I86" s="10"/>
      <c r="J86" s="14"/>
      <c r="K86" s="10"/>
      <c r="L86" s="10"/>
      <c r="M86" s="10"/>
      <c r="N86" s="10"/>
      <c r="O86" s="10"/>
    </row>
    <row r="87" spans="1:16" ht="15.75" customHeight="1" x14ac:dyDescent="0.25">
      <c r="A87" s="10">
        <v>13</v>
      </c>
      <c r="B87" s="16" t="s">
        <v>114</v>
      </c>
      <c r="C87" s="5" t="s">
        <v>101</v>
      </c>
      <c r="D87" s="37">
        <f t="shared" si="3"/>
        <v>1333891.2</v>
      </c>
      <c r="E87" s="10"/>
      <c r="F87" s="10"/>
      <c r="G87" s="104"/>
      <c r="H87" s="13">
        <v>1333891.2</v>
      </c>
      <c r="I87" s="28"/>
      <c r="J87" s="14"/>
      <c r="K87" s="10"/>
      <c r="L87" s="10"/>
      <c r="M87" s="10"/>
      <c r="N87" s="10"/>
      <c r="O87" s="10"/>
    </row>
    <row r="88" spans="1:16" ht="17.25" customHeight="1" x14ac:dyDescent="0.25">
      <c r="A88" s="10">
        <v>14</v>
      </c>
      <c r="B88" s="16" t="s">
        <v>108</v>
      </c>
      <c r="C88" s="5" t="s">
        <v>102</v>
      </c>
      <c r="D88" s="37">
        <f t="shared" si="3"/>
        <v>1333891.2</v>
      </c>
      <c r="E88" s="10"/>
      <c r="F88" s="10"/>
      <c r="G88" s="104"/>
      <c r="H88" s="13">
        <v>1333891.2</v>
      </c>
      <c r="I88" s="28"/>
      <c r="J88" s="44"/>
      <c r="K88" s="10"/>
      <c r="L88" s="10"/>
      <c r="M88" s="10"/>
      <c r="N88" s="10"/>
      <c r="O88" s="10"/>
    </row>
    <row r="89" spans="1:16" ht="15.75" customHeight="1" x14ac:dyDescent="0.25">
      <c r="A89" s="10">
        <v>15</v>
      </c>
      <c r="B89" s="39" t="s">
        <v>115</v>
      </c>
      <c r="C89" s="5" t="s">
        <v>98</v>
      </c>
      <c r="D89" s="37">
        <f t="shared" si="3"/>
        <v>1333891.2</v>
      </c>
      <c r="E89" s="10"/>
      <c r="F89" s="10"/>
      <c r="G89" s="104"/>
      <c r="H89" s="13">
        <v>1333891.2</v>
      </c>
      <c r="I89" s="10"/>
      <c r="J89" s="12"/>
      <c r="K89" s="10"/>
      <c r="L89" s="10"/>
      <c r="M89" s="10"/>
      <c r="N89" s="10"/>
      <c r="O89" s="10"/>
    </row>
    <row r="90" spans="1:16" s="63" customFormat="1" ht="55.5" customHeight="1" x14ac:dyDescent="0.25">
      <c r="A90" s="35">
        <v>16</v>
      </c>
      <c r="B90" s="76" t="s">
        <v>153</v>
      </c>
      <c r="C90" s="5" t="s">
        <v>98</v>
      </c>
      <c r="D90" s="37">
        <f t="shared" si="3"/>
        <v>1000418.4</v>
      </c>
      <c r="E90" s="28"/>
      <c r="F90" s="10"/>
      <c r="G90" s="104"/>
      <c r="H90" s="77">
        <v>1000418.4</v>
      </c>
      <c r="I90" s="10"/>
      <c r="J90" s="12"/>
      <c r="K90" s="10"/>
      <c r="L90" s="10"/>
      <c r="M90" s="10"/>
      <c r="N90" s="10"/>
      <c r="O90" s="79" t="s">
        <v>157</v>
      </c>
    </row>
    <row r="91" spans="1:16" ht="15.75" customHeight="1" x14ac:dyDescent="0.25">
      <c r="A91" s="10">
        <v>17</v>
      </c>
      <c r="B91" s="39" t="s">
        <v>113</v>
      </c>
      <c r="C91" s="5" t="s">
        <v>98</v>
      </c>
      <c r="D91" s="37">
        <f t="shared" si="3"/>
        <v>1333891.2</v>
      </c>
      <c r="E91" s="28"/>
      <c r="F91" s="10"/>
      <c r="G91" s="90"/>
      <c r="H91" s="13">
        <v>1333891.2</v>
      </c>
      <c r="I91" s="10"/>
      <c r="J91" s="12"/>
      <c r="K91" s="10"/>
      <c r="L91" s="10"/>
      <c r="M91" s="10"/>
      <c r="N91" s="10"/>
      <c r="O91" s="10"/>
    </row>
    <row r="92" spans="1:16" ht="18" customHeight="1" x14ac:dyDescent="0.25">
      <c r="A92" s="35">
        <v>18</v>
      </c>
      <c r="B92" s="31" t="s">
        <v>118</v>
      </c>
      <c r="C92" s="5" t="s">
        <v>98</v>
      </c>
      <c r="D92" s="37">
        <f t="shared" si="3"/>
        <v>1333891.2</v>
      </c>
      <c r="E92" s="28"/>
      <c r="F92" s="10"/>
      <c r="G92" s="10"/>
      <c r="H92" s="14">
        <v>1333891.2</v>
      </c>
      <c r="I92" s="10"/>
      <c r="J92" s="13"/>
      <c r="K92" s="10"/>
      <c r="L92" s="10"/>
      <c r="M92" s="10"/>
      <c r="N92" s="10"/>
      <c r="O92" s="10"/>
    </row>
    <row r="93" spans="1:16" ht="48.75" customHeight="1" x14ac:dyDescent="0.25">
      <c r="A93" s="35">
        <v>19</v>
      </c>
      <c r="B93" s="16" t="s">
        <v>45</v>
      </c>
      <c r="C93" s="5" t="s">
        <v>98</v>
      </c>
      <c r="D93" s="37">
        <f t="shared" si="3"/>
        <v>1056650.3999999999</v>
      </c>
      <c r="E93" s="28"/>
      <c r="F93" s="10"/>
      <c r="G93" s="10"/>
      <c r="H93" s="10"/>
      <c r="I93" s="35">
        <v>0.8</v>
      </c>
      <c r="J93" s="77">
        <v>1056650.3999999999</v>
      </c>
      <c r="K93" s="10"/>
      <c r="L93" s="10"/>
      <c r="M93" s="10"/>
      <c r="N93" s="10"/>
      <c r="O93" s="79" t="s">
        <v>161</v>
      </c>
    </row>
    <row r="94" spans="1:16" s="62" customFormat="1" ht="15.75" customHeight="1" x14ac:dyDescent="0.25">
      <c r="A94" s="35">
        <v>20</v>
      </c>
      <c r="B94" s="16" t="s">
        <v>44</v>
      </c>
      <c r="C94" s="5" t="s">
        <v>98</v>
      </c>
      <c r="D94" s="37">
        <f>L94</f>
        <v>2372990.4</v>
      </c>
      <c r="E94" s="28"/>
      <c r="F94" s="10"/>
      <c r="G94" s="10"/>
      <c r="H94" s="10"/>
      <c r="I94" s="55"/>
      <c r="J94" s="13"/>
      <c r="K94" s="10">
        <v>0.8</v>
      </c>
      <c r="L94" s="60">
        <v>2372990.4</v>
      </c>
      <c r="M94" s="10"/>
      <c r="N94" s="10"/>
      <c r="O94" s="10"/>
    </row>
    <row r="95" spans="1:16" ht="25.5" customHeight="1" x14ac:dyDescent="0.25">
      <c r="A95" s="10"/>
      <c r="B95" s="49" t="s">
        <v>13</v>
      </c>
      <c r="C95" s="18"/>
      <c r="D95" s="51">
        <f>SUM(D75:D94)</f>
        <v>25438845.59999999</v>
      </c>
      <c r="E95" s="20"/>
      <c r="F95" s="51">
        <f>SUM(F75:F93)</f>
        <v>666945.6</v>
      </c>
      <c r="G95" s="29"/>
      <c r="H95" s="51">
        <f>SUM(H76:H93)</f>
        <v>21342259.199999992</v>
      </c>
      <c r="I95" s="50"/>
      <c r="J95" s="51">
        <f>SUM(J92:J93)</f>
        <v>1056650.3999999999</v>
      </c>
      <c r="K95" s="10"/>
      <c r="L95" s="51">
        <f>L94</f>
        <v>2372990.4</v>
      </c>
      <c r="M95" s="10"/>
      <c r="N95" s="10"/>
      <c r="O95" s="10"/>
      <c r="P95" s="4"/>
    </row>
    <row r="96" spans="1:16" ht="24.75" customHeight="1" x14ac:dyDescent="0.25">
      <c r="A96" s="10"/>
      <c r="B96" s="98" t="s">
        <v>46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100"/>
    </row>
    <row r="97" spans="1:15" ht="15.75" customHeight="1" x14ac:dyDescent="0.25">
      <c r="A97" s="10">
        <v>1</v>
      </c>
      <c r="B97" s="64" t="s">
        <v>50</v>
      </c>
      <c r="C97" s="5" t="s">
        <v>98</v>
      </c>
      <c r="D97" s="37">
        <f>F97+H97+J97</f>
        <v>666945.6</v>
      </c>
      <c r="E97" s="101">
        <v>0.8</v>
      </c>
      <c r="F97" s="13">
        <v>666945.6</v>
      </c>
      <c r="G97" s="10"/>
      <c r="H97" s="10"/>
      <c r="I97" s="10"/>
      <c r="J97" s="14"/>
      <c r="K97" s="10"/>
      <c r="L97" s="10"/>
      <c r="M97" s="10"/>
      <c r="N97" s="10"/>
      <c r="O97" s="10"/>
    </row>
    <row r="98" spans="1:15" x14ac:dyDescent="0.25">
      <c r="A98" s="10">
        <v>2</v>
      </c>
      <c r="B98" s="64" t="s">
        <v>47</v>
      </c>
      <c r="C98" s="5" t="s">
        <v>98</v>
      </c>
      <c r="D98" s="37">
        <f t="shared" ref="D98:D121" si="4">F98+H98+J98</f>
        <v>666945.6</v>
      </c>
      <c r="E98" s="102"/>
      <c r="F98" s="13">
        <v>666945.6</v>
      </c>
      <c r="G98" s="10"/>
      <c r="H98" s="10"/>
      <c r="I98" s="10"/>
      <c r="J98" s="14"/>
      <c r="K98" s="10"/>
      <c r="L98" s="10"/>
      <c r="M98" s="10"/>
      <c r="N98" s="10"/>
      <c r="O98" s="10"/>
    </row>
    <row r="99" spans="1:15" x14ac:dyDescent="0.25">
      <c r="A99" s="10">
        <v>3</v>
      </c>
      <c r="B99" s="64" t="s">
        <v>48</v>
      </c>
      <c r="C99" s="5" t="s">
        <v>98</v>
      </c>
      <c r="D99" s="37">
        <f t="shared" si="4"/>
        <v>666945.6</v>
      </c>
      <c r="E99" s="102"/>
      <c r="F99" s="13">
        <v>666945.6</v>
      </c>
      <c r="G99" s="10"/>
      <c r="H99" s="10"/>
      <c r="I99" s="10"/>
      <c r="J99" s="14"/>
      <c r="K99" s="10"/>
      <c r="L99" s="10"/>
      <c r="M99" s="10"/>
      <c r="N99" s="10"/>
      <c r="O99" s="10"/>
    </row>
    <row r="100" spans="1:15" x14ac:dyDescent="0.25">
      <c r="A100" s="10">
        <v>4</v>
      </c>
      <c r="B100" s="64" t="s">
        <v>49</v>
      </c>
      <c r="C100" s="5" t="s">
        <v>98</v>
      </c>
      <c r="D100" s="37">
        <f t="shared" si="4"/>
        <v>666945.6</v>
      </c>
      <c r="E100" s="102"/>
      <c r="F100" s="13">
        <v>666945.6</v>
      </c>
      <c r="G100" s="10"/>
      <c r="H100" s="10"/>
      <c r="I100" s="10"/>
      <c r="J100" s="14"/>
      <c r="K100" s="10"/>
      <c r="L100" s="10"/>
      <c r="M100" s="10"/>
      <c r="N100" s="10"/>
      <c r="O100" s="10"/>
    </row>
    <row r="101" spans="1:15" x14ac:dyDescent="0.25">
      <c r="A101" s="10">
        <v>5</v>
      </c>
      <c r="B101" s="5" t="s">
        <v>59</v>
      </c>
      <c r="C101" s="5" t="s">
        <v>98</v>
      </c>
      <c r="D101" s="37">
        <f t="shared" si="4"/>
        <v>666945.6</v>
      </c>
      <c r="E101" s="102"/>
      <c r="F101" s="13">
        <v>666945.6</v>
      </c>
      <c r="G101" s="10"/>
      <c r="H101" s="10"/>
      <c r="I101" s="10"/>
      <c r="J101" s="14"/>
      <c r="K101" s="10"/>
      <c r="L101" s="10"/>
      <c r="M101" s="10"/>
      <c r="N101" s="10"/>
      <c r="O101" s="10"/>
    </row>
    <row r="102" spans="1:15" x14ac:dyDescent="0.25">
      <c r="A102" s="10">
        <v>6</v>
      </c>
      <c r="B102" s="65" t="s">
        <v>55</v>
      </c>
      <c r="C102" s="5" t="s">
        <v>98</v>
      </c>
      <c r="D102" s="37">
        <f t="shared" si="4"/>
        <v>666945.6</v>
      </c>
      <c r="E102" s="102"/>
      <c r="F102" s="13">
        <v>666945.6</v>
      </c>
      <c r="G102" s="10"/>
      <c r="H102" s="10"/>
      <c r="I102" s="10"/>
      <c r="J102" s="14"/>
      <c r="K102" s="10"/>
      <c r="L102" s="10"/>
      <c r="M102" s="10"/>
      <c r="N102" s="10"/>
      <c r="O102" s="10"/>
    </row>
    <row r="103" spans="1:15" x14ac:dyDescent="0.25">
      <c r="A103" s="10">
        <v>7</v>
      </c>
      <c r="B103" s="9" t="s">
        <v>68</v>
      </c>
      <c r="C103" s="5" t="s">
        <v>98</v>
      </c>
      <c r="D103" s="37">
        <f t="shared" si="4"/>
        <v>666945.6</v>
      </c>
      <c r="E103" s="103"/>
      <c r="F103" s="13">
        <v>666945.6</v>
      </c>
      <c r="G103" s="59"/>
      <c r="H103" s="13"/>
      <c r="I103" s="10"/>
      <c r="J103" s="14"/>
      <c r="K103" s="10"/>
      <c r="L103" s="10"/>
      <c r="M103" s="10"/>
      <c r="N103" s="10"/>
      <c r="O103" s="10"/>
    </row>
    <row r="104" spans="1:15" x14ac:dyDescent="0.25">
      <c r="A104" s="10">
        <v>8</v>
      </c>
      <c r="B104" s="65" t="s">
        <v>56</v>
      </c>
      <c r="C104" s="5" t="s">
        <v>98</v>
      </c>
      <c r="D104" s="37">
        <f t="shared" si="4"/>
        <v>1333891.2</v>
      </c>
      <c r="E104" s="10"/>
      <c r="F104" s="10"/>
      <c r="G104" s="96">
        <v>0.8</v>
      </c>
      <c r="H104" s="13">
        <v>1333891.2</v>
      </c>
      <c r="I104" s="10"/>
      <c r="J104" s="14"/>
      <c r="K104" s="10"/>
      <c r="L104" s="10"/>
      <c r="M104" s="10"/>
      <c r="N104" s="10"/>
      <c r="O104" s="10"/>
    </row>
    <row r="105" spans="1:15" ht="18.75" customHeight="1" x14ac:dyDescent="0.25">
      <c r="A105" s="10">
        <v>9</v>
      </c>
      <c r="B105" s="5" t="s">
        <v>143</v>
      </c>
      <c r="C105" s="5" t="s">
        <v>98</v>
      </c>
      <c r="D105" s="37">
        <f t="shared" si="4"/>
        <v>1333891.2</v>
      </c>
      <c r="E105" s="10"/>
      <c r="F105" s="10"/>
      <c r="G105" s="96"/>
      <c r="H105" s="13">
        <v>1333891.2</v>
      </c>
      <c r="I105" s="10"/>
      <c r="J105" s="14"/>
      <c r="K105" s="10"/>
      <c r="L105" s="10"/>
      <c r="M105" s="10"/>
      <c r="N105" s="10"/>
      <c r="O105" s="10"/>
    </row>
    <row r="106" spans="1:15" ht="18.75" customHeight="1" x14ac:dyDescent="0.25">
      <c r="A106" s="10">
        <v>10</v>
      </c>
      <c r="B106" s="65" t="s">
        <v>57</v>
      </c>
      <c r="C106" s="5" t="s">
        <v>98</v>
      </c>
      <c r="D106" s="37">
        <f t="shared" si="4"/>
        <v>1333891.2</v>
      </c>
      <c r="E106" s="10"/>
      <c r="F106" s="10"/>
      <c r="G106" s="96"/>
      <c r="H106" s="13">
        <v>1333891.2</v>
      </c>
      <c r="I106" s="10"/>
      <c r="J106" s="14"/>
      <c r="K106" s="10"/>
      <c r="L106" s="10"/>
      <c r="M106" s="10"/>
      <c r="N106" s="10"/>
      <c r="O106" s="10"/>
    </row>
    <row r="107" spans="1:15" ht="18.75" customHeight="1" x14ac:dyDescent="0.25">
      <c r="A107" s="10">
        <v>11</v>
      </c>
      <c r="B107" s="9" t="s">
        <v>144</v>
      </c>
      <c r="C107" s="5" t="s">
        <v>98</v>
      </c>
      <c r="D107" s="37">
        <f t="shared" si="4"/>
        <v>1333891.2</v>
      </c>
      <c r="E107" s="10"/>
      <c r="F107" s="10"/>
      <c r="G107" s="96"/>
      <c r="H107" s="13">
        <v>1333891.2</v>
      </c>
      <c r="I107" s="10"/>
      <c r="J107" s="14"/>
      <c r="K107" s="10"/>
      <c r="L107" s="10"/>
      <c r="M107" s="10"/>
      <c r="N107" s="10"/>
      <c r="O107" s="10"/>
    </row>
    <row r="108" spans="1:15" ht="18.75" customHeight="1" x14ac:dyDescent="0.25">
      <c r="A108" s="10">
        <v>12</v>
      </c>
      <c r="B108" s="65" t="s">
        <v>52</v>
      </c>
      <c r="C108" s="5" t="s">
        <v>98</v>
      </c>
      <c r="D108" s="37">
        <f t="shared" si="4"/>
        <v>1333891.2</v>
      </c>
      <c r="E108" s="10"/>
      <c r="F108" s="10"/>
      <c r="G108" s="96"/>
      <c r="H108" s="13">
        <v>1333891.2</v>
      </c>
      <c r="I108" s="10"/>
      <c r="J108" s="14"/>
      <c r="K108" s="10"/>
      <c r="L108" s="10"/>
      <c r="M108" s="10"/>
      <c r="N108" s="10"/>
      <c r="O108" s="10"/>
    </row>
    <row r="109" spans="1:15" x14ac:dyDescent="0.25">
      <c r="A109" s="10">
        <v>13</v>
      </c>
      <c r="B109" s="5" t="s">
        <v>66</v>
      </c>
      <c r="C109" s="5" t="s">
        <v>98</v>
      </c>
      <c r="D109" s="37">
        <f t="shared" si="4"/>
        <v>1333891.2</v>
      </c>
      <c r="E109" s="10"/>
      <c r="F109" s="10"/>
      <c r="G109" s="96"/>
      <c r="H109" s="13">
        <v>1333891.2</v>
      </c>
      <c r="I109" s="10"/>
      <c r="J109" s="14"/>
      <c r="K109" s="10"/>
      <c r="L109" s="10"/>
      <c r="M109" s="10"/>
      <c r="N109" s="10"/>
      <c r="O109" s="10"/>
    </row>
    <row r="110" spans="1:15" ht="13.9" customHeight="1" x14ac:dyDescent="0.25">
      <c r="A110" s="10">
        <v>14</v>
      </c>
      <c r="B110" s="5" t="s">
        <v>65</v>
      </c>
      <c r="C110" s="5" t="s">
        <v>98</v>
      </c>
      <c r="D110" s="37">
        <f t="shared" si="4"/>
        <v>1333891.2</v>
      </c>
      <c r="E110" s="10"/>
      <c r="F110" s="10"/>
      <c r="G110" s="96"/>
      <c r="H110" s="13">
        <v>1333891.2</v>
      </c>
      <c r="I110" s="10"/>
      <c r="J110" s="14"/>
      <c r="K110" s="10"/>
      <c r="L110" s="10"/>
      <c r="M110" s="10"/>
      <c r="N110" s="10"/>
      <c r="O110" s="10"/>
    </row>
    <row r="111" spans="1:15" x14ac:dyDescent="0.25">
      <c r="A111" s="10">
        <v>15</v>
      </c>
      <c r="B111" s="65" t="s">
        <v>54</v>
      </c>
      <c r="C111" s="5" t="s">
        <v>98</v>
      </c>
      <c r="D111" s="37">
        <f t="shared" si="4"/>
        <v>1333891.2</v>
      </c>
      <c r="E111" s="10"/>
      <c r="F111" s="10"/>
      <c r="G111" s="96"/>
      <c r="H111" s="13">
        <v>1333891.2</v>
      </c>
      <c r="I111" s="10"/>
      <c r="J111" s="14"/>
      <c r="K111" s="10"/>
      <c r="L111" s="10"/>
      <c r="M111" s="10"/>
      <c r="N111" s="10"/>
      <c r="O111" s="10"/>
    </row>
    <row r="112" spans="1:15" ht="35.25" customHeight="1" x14ac:dyDescent="0.25">
      <c r="A112" s="89">
        <v>16</v>
      </c>
      <c r="B112" s="87" t="s">
        <v>63</v>
      </c>
      <c r="C112" s="87" t="s">
        <v>98</v>
      </c>
      <c r="D112" s="37">
        <f t="shared" si="4"/>
        <v>69473.5</v>
      </c>
      <c r="E112" s="10"/>
      <c r="F112" s="10"/>
      <c r="G112" s="35">
        <v>0.5</v>
      </c>
      <c r="H112" s="77">
        <v>69473.5</v>
      </c>
      <c r="I112" s="10"/>
      <c r="J112" s="14"/>
      <c r="K112" s="10"/>
      <c r="L112" s="10"/>
      <c r="M112" s="10"/>
      <c r="N112" s="10"/>
      <c r="O112" s="91" t="s">
        <v>154</v>
      </c>
    </row>
    <row r="113" spans="1:16" s="63" customFormat="1" x14ac:dyDescent="0.25">
      <c r="A113" s="90"/>
      <c r="B113" s="88"/>
      <c r="C113" s="88"/>
      <c r="D113" s="37">
        <f t="shared" si="4"/>
        <v>1222733.6000000001</v>
      </c>
      <c r="E113" s="10"/>
      <c r="F113" s="10"/>
      <c r="G113" s="35">
        <v>0.8</v>
      </c>
      <c r="H113" s="13">
        <v>1222733.6000000001</v>
      </c>
      <c r="I113" s="10"/>
      <c r="J113" s="14"/>
      <c r="K113" s="10"/>
      <c r="L113" s="10"/>
      <c r="M113" s="10"/>
      <c r="N113" s="10"/>
      <c r="O113" s="92"/>
    </row>
    <row r="114" spans="1:16" x14ac:dyDescent="0.25">
      <c r="A114" s="10">
        <v>17</v>
      </c>
      <c r="B114" s="65" t="s">
        <v>69</v>
      </c>
      <c r="C114" s="5" t="s">
        <v>98</v>
      </c>
      <c r="D114" s="37">
        <f t="shared" si="4"/>
        <v>1333891.2</v>
      </c>
      <c r="E114" s="10"/>
      <c r="F114" s="10"/>
      <c r="G114" s="96">
        <v>0.8</v>
      </c>
      <c r="H114" s="13">
        <v>1333891.2</v>
      </c>
      <c r="I114" s="10"/>
      <c r="J114" s="14"/>
      <c r="K114" s="10"/>
      <c r="L114" s="10"/>
      <c r="M114" s="10"/>
      <c r="N114" s="10"/>
      <c r="O114" s="10"/>
    </row>
    <row r="115" spans="1:16" x14ac:dyDescent="0.25">
      <c r="A115" s="10">
        <v>18</v>
      </c>
      <c r="B115" s="5" t="s">
        <v>67</v>
      </c>
      <c r="C115" s="5" t="s">
        <v>98</v>
      </c>
      <c r="D115" s="37">
        <f t="shared" si="4"/>
        <v>1333891.2</v>
      </c>
      <c r="E115" s="10"/>
      <c r="F115" s="10"/>
      <c r="G115" s="96"/>
      <c r="H115" s="13">
        <v>1333891.2</v>
      </c>
      <c r="I115" s="10"/>
      <c r="J115" s="14"/>
      <c r="K115" s="10"/>
      <c r="L115" s="10"/>
      <c r="M115" s="10"/>
      <c r="N115" s="10"/>
      <c r="O115" s="10"/>
    </row>
    <row r="116" spans="1:16" x14ac:dyDescent="0.25">
      <c r="A116" s="10">
        <v>19</v>
      </c>
      <c r="B116" s="5" t="s">
        <v>51</v>
      </c>
      <c r="C116" s="5" t="s">
        <v>98</v>
      </c>
      <c r="D116" s="37">
        <f t="shared" si="4"/>
        <v>1333891.2</v>
      </c>
      <c r="E116" s="10"/>
      <c r="F116" s="10"/>
      <c r="G116" s="96"/>
      <c r="H116" s="13">
        <v>1333891.2</v>
      </c>
      <c r="I116" s="10"/>
      <c r="J116" s="14"/>
      <c r="K116" s="10"/>
      <c r="L116" s="10"/>
      <c r="M116" s="10"/>
      <c r="N116" s="10"/>
      <c r="O116" s="10"/>
    </row>
    <row r="117" spans="1:16" x14ac:dyDescent="0.25">
      <c r="A117" s="10">
        <v>20</v>
      </c>
      <c r="B117" s="5" t="s">
        <v>64</v>
      </c>
      <c r="C117" s="5" t="s">
        <v>98</v>
      </c>
      <c r="D117" s="37">
        <f t="shared" si="4"/>
        <v>1333891.2</v>
      </c>
      <c r="E117" s="10"/>
      <c r="F117" s="10"/>
      <c r="G117" s="96"/>
      <c r="H117" s="13">
        <v>1333891.2</v>
      </c>
      <c r="I117" s="10"/>
      <c r="J117" s="14"/>
      <c r="K117" s="10"/>
      <c r="L117" s="10"/>
      <c r="M117" s="10"/>
      <c r="N117" s="10"/>
      <c r="O117" s="10"/>
    </row>
    <row r="118" spans="1:16" x14ac:dyDescent="0.25">
      <c r="A118" s="10">
        <v>21</v>
      </c>
      <c r="B118" s="65" t="s">
        <v>53</v>
      </c>
      <c r="C118" s="5" t="s">
        <v>98</v>
      </c>
      <c r="D118" s="37">
        <f t="shared" si="4"/>
        <v>1333891.2</v>
      </c>
      <c r="E118" s="10"/>
      <c r="F118" s="10"/>
      <c r="G118" s="96"/>
      <c r="H118" s="13">
        <v>1333891.2</v>
      </c>
      <c r="I118" s="10"/>
      <c r="J118" s="14"/>
      <c r="K118" s="10"/>
      <c r="L118" s="10"/>
      <c r="M118" s="10"/>
      <c r="N118" s="10"/>
      <c r="O118" s="10"/>
    </row>
    <row r="119" spans="1:16" x14ac:dyDescent="0.25">
      <c r="A119" s="10">
        <v>22</v>
      </c>
      <c r="B119" s="66" t="s">
        <v>145</v>
      </c>
      <c r="C119" s="5" t="s">
        <v>98</v>
      </c>
      <c r="D119" s="37">
        <f t="shared" si="4"/>
        <v>1333891.2</v>
      </c>
      <c r="E119" s="10"/>
      <c r="F119" s="10"/>
      <c r="G119" s="96"/>
      <c r="H119" s="13">
        <v>1333891.2</v>
      </c>
      <c r="I119" s="10"/>
      <c r="J119" s="14"/>
      <c r="K119" s="10"/>
      <c r="L119" s="10"/>
      <c r="M119" s="10"/>
      <c r="N119" s="10"/>
      <c r="O119" s="10"/>
    </row>
    <row r="120" spans="1:16" x14ac:dyDescent="0.25">
      <c r="A120" s="10">
        <v>23</v>
      </c>
      <c r="B120" s="9" t="s">
        <v>58</v>
      </c>
      <c r="C120" s="5" t="s">
        <v>98</v>
      </c>
      <c r="D120" s="37">
        <f t="shared" si="4"/>
        <v>1333891.2</v>
      </c>
      <c r="E120" s="10"/>
      <c r="F120" s="10"/>
      <c r="G120" s="96"/>
      <c r="H120" s="13">
        <v>1333891.2</v>
      </c>
      <c r="I120" s="10"/>
      <c r="J120" s="13"/>
      <c r="K120" s="10"/>
      <c r="L120" s="10"/>
      <c r="M120" s="10"/>
      <c r="N120" s="10"/>
      <c r="O120" s="10"/>
    </row>
    <row r="121" spans="1:16" s="63" customFormat="1" x14ac:dyDescent="0.25">
      <c r="A121" s="10">
        <v>24</v>
      </c>
      <c r="B121" s="17" t="s">
        <v>60</v>
      </c>
      <c r="C121" s="5" t="s">
        <v>98</v>
      </c>
      <c r="D121" s="37">
        <f t="shared" si="4"/>
        <v>1333891.2</v>
      </c>
      <c r="E121" s="10"/>
      <c r="F121" s="10"/>
      <c r="G121" s="96"/>
      <c r="H121" s="13">
        <v>1333891.2</v>
      </c>
      <c r="I121" s="10"/>
      <c r="J121" s="13"/>
      <c r="K121" s="10"/>
      <c r="L121" s="10"/>
      <c r="M121" s="10"/>
      <c r="N121" s="10"/>
      <c r="O121" s="10"/>
    </row>
    <row r="122" spans="1:16" ht="18.75" customHeight="1" x14ac:dyDescent="0.25">
      <c r="A122" s="10"/>
      <c r="B122" s="49" t="s">
        <v>13</v>
      </c>
      <c r="C122" s="18"/>
      <c r="D122" s="51">
        <f>SUM(D97:D121)</f>
        <v>27303085.499999993</v>
      </c>
      <c r="E122" s="29"/>
      <c r="F122" s="51">
        <f>SUM(F97:F120)</f>
        <v>4668619.2</v>
      </c>
      <c r="G122" s="29"/>
      <c r="H122" s="19">
        <f>SUM(H103:H121)</f>
        <v>22634466.299999993</v>
      </c>
      <c r="I122" s="19"/>
      <c r="J122" s="19">
        <f>SUM(J120)</f>
        <v>0</v>
      </c>
      <c r="K122" s="10"/>
      <c r="L122" s="10"/>
      <c r="M122" s="10"/>
      <c r="N122" s="10"/>
      <c r="O122" s="10"/>
      <c r="P122" s="4"/>
    </row>
    <row r="123" spans="1:16" ht="27" customHeight="1" x14ac:dyDescent="0.25">
      <c r="A123" s="10"/>
      <c r="B123" s="98" t="s">
        <v>128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100"/>
    </row>
    <row r="124" spans="1:16" ht="15.75" customHeight="1" x14ac:dyDescent="0.25">
      <c r="A124" s="10">
        <v>1</v>
      </c>
      <c r="B124" s="22" t="s">
        <v>71</v>
      </c>
      <c r="C124" s="5" t="s">
        <v>98</v>
      </c>
      <c r="D124" s="37">
        <f>F124+H124</f>
        <v>666945.6</v>
      </c>
      <c r="E124" s="41">
        <v>0.8</v>
      </c>
      <c r="F124" s="13">
        <v>666945.6</v>
      </c>
      <c r="G124" s="10"/>
      <c r="H124" s="10"/>
      <c r="I124" s="10"/>
      <c r="J124" s="14"/>
      <c r="K124" s="10"/>
      <c r="L124" s="10"/>
      <c r="M124" s="10"/>
      <c r="N124" s="10"/>
      <c r="O124" s="10"/>
    </row>
    <row r="125" spans="1:16" ht="12.75" customHeight="1" x14ac:dyDescent="0.25">
      <c r="A125" s="10">
        <v>2</v>
      </c>
      <c r="B125" s="27" t="s">
        <v>73</v>
      </c>
      <c r="C125" s="5" t="s">
        <v>98</v>
      </c>
      <c r="D125" s="37">
        <f t="shared" ref="D125:D137" si="5">F125+H125</f>
        <v>1333891.2</v>
      </c>
      <c r="E125" s="10"/>
      <c r="F125" s="10"/>
      <c r="G125" s="105">
        <v>0.8</v>
      </c>
      <c r="H125" s="13">
        <v>1333891.2</v>
      </c>
      <c r="I125" s="10"/>
      <c r="J125" s="14"/>
      <c r="K125" s="10"/>
      <c r="L125" s="10"/>
      <c r="M125" s="10"/>
      <c r="N125" s="10"/>
      <c r="O125" s="10"/>
    </row>
    <row r="126" spans="1:16" ht="13.15" customHeight="1" x14ac:dyDescent="0.25">
      <c r="A126" s="10">
        <v>3</v>
      </c>
      <c r="B126" s="16" t="s">
        <v>72</v>
      </c>
      <c r="C126" s="5" t="s">
        <v>98</v>
      </c>
      <c r="D126" s="37">
        <f t="shared" si="5"/>
        <v>1333891.2</v>
      </c>
      <c r="E126" s="10"/>
      <c r="F126" s="10"/>
      <c r="G126" s="105"/>
      <c r="H126" s="13">
        <v>1333891.2</v>
      </c>
      <c r="I126" s="10"/>
      <c r="J126" s="14"/>
      <c r="K126" s="10"/>
      <c r="L126" s="10"/>
      <c r="M126" s="10"/>
      <c r="N126" s="10"/>
      <c r="O126" s="10"/>
    </row>
    <row r="127" spans="1:16" x14ac:dyDescent="0.25">
      <c r="A127" s="10">
        <v>4</v>
      </c>
      <c r="B127" s="16" t="s">
        <v>83</v>
      </c>
      <c r="C127" s="5" t="s">
        <v>98</v>
      </c>
      <c r="D127" s="37">
        <f t="shared" si="5"/>
        <v>1333891.2</v>
      </c>
      <c r="E127" s="10"/>
      <c r="F127" s="10"/>
      <c r="G127" s="105"/>
      <c r="H127" s="13">
        <v>1333891.2</v>
      </c>
      <c r="I127" s="10"/>
      <c r="J127" s="14"/>
      <c r="K127" s="10"/>
      <c r="L127" s="10"/>
      <c r="M127" s="10"/>
      <c r="N127" s="10"/>
      <c r="O127" s="10"/>
    </row>
    <row r="128" spans="1:16" ht="13.9" customHeight="1" x14ac:dyDescent="0.25">
      <c r="A128" s="10">
        <v>5</v>
      </c>
      <c r="B128" s="16" t="s">
        <v>76</v>
      </c>
      <c r="C128" s="5" t="s">
        <v>98</v>
      </c>
      <c r="D128" s="37">
        <f t="shared" si="5"/>
        <v>1333891.2</v>
      </c>
      <c r="E128" s="10"/>
      <c r="F128" s="10"/>
      <c r="G128" s="105"/>
      <c r="H128" s="13">
        <v>1333891.2</v>
      </c>
      <c r="I128" s="10"/>
      <c r="J128" s="14"/>
      <c r="K128" s="10"/>
      <c r="L128" s="10"/>
      <c r="M128" s="10"/>
      <c r="N128" s="10"/>
      <c r="O128" s="10"/>
    </row>
    <row r="129" spans="1:16" x14ac:dyDescent="0.25">
      <c r="A129" s="10">
        <v>6</v>
      </c>
      <c r="B129" s="16" t="s">
        <v>74</v>
      </c>
      <c r="C129" s="5" t="s">
        <v>98</v>
      </c>
      <c r="D129" s="37">
        <f t="shared" si="5"/>
        <v>1333891.2</v>
      </c>
      <c r="E129" s="10"/>
      <c r="F129" s="10"/>
      <c r="G129" s="105"/>
      <c r="H129" s="13">
        <v>1333891.2</v>
      </c>
      <c r="I129" s="10"/>
      <c r="J129" s="14"/>
      <c r="K129" s="10"/>
      <c r="L129" s="10"/>
      <c r="M129" s="10"/>
      <c r="N129" s="10"/>
      <c r="O129" s="10"/>
    </row>
    <row r="130" spans="1:16" x14ac:dyDescent="0.25">
      <c r="A130" s="10">
        <v>7</v>
      </c>
      <c r="B130" s="16" t="s">
        <v>75</v>
      </c>
      <c r="C130" s="5" t="s">
        <v>98</v>
      </c>
      <c r="D130" s="37">
        <f t="shared" si="5"/>
        <v>1333891.2</v>
      </c>
      <c r="E130" s="10"/>
      <c r="F130" s="10"/>
      <c r="G130" s="105"/>
      <c r="H130" s="13">
        <v>1333891.2</v>
      </c>
      <c r="I130" s="10"/>
      <c r="J130" s="14"/>
      <c r="K130" s="10"/>
      <c r="L130" s="10"/>
      <c r="M130" s="10"/>
      <c r="N130" s="10"/>
      <c r="O130" s="10"/>
    </row>
    <row r="131" spans="1:16" ht="14.25" customHeight="1" x14ac:dyDescent="0.25">
      <c r="A131" s="10">
        <v>8</v>
      </c>
      <c r="B131" s="16" t="s">
        <v>70</v>
      </c>
      <c r="C131" s="5" t="s">
        <v>98</v>
      </c>
      <c r="D131" s="37">
        <f t="shared" si="5"/>
        <v>1333891.2</v>
      </c>
      <c r="E131" s="10"/>
      <c r="F131" s="10"/>
      <c r="G131" s="105"/>
      <c r="H131" s="13">
        <v>1333891.2</v>
      </c>
      <c r="I131" s="10"/>
      <c r="J131" s="14"/>
      <c r="K131" s="10"/>
      <c r="L131" s="10"/>
      <c r="M131" s="10"/>
      <c r="N131" s="10"/>
      <c r="O131" s="10"/>
    </row>
    <row r="132" spans="1:16" x14ac:dyDescent="0.25">
      <c r="A132" s="10">
        <v>9</v>
      </c>
      <c r="B132" s="26" t="s">
        <v>77</v>
      </c>
      <c r="C132" s="5" t="s">
        <v>98</v>
      </c>
      <c r="D132" s="37">
        <f t="shared" si="5"/>
        <v>1333891.2</v>
      </c>
      <c r="E132" s="10"/>
      <c r="F132" s="10"/>
      <c r="G132" s="105"/>
      <c r="H132" s="13">
        <v>1333891.2</v>
      </c>
      <c r="I132" s="10"/>
      <c r="J132" s="14"/>
      <c r="K132" s="10"/>
      <c r="L132" s="10"/>
      <c r="M132" s="10"/>
      <c r="N132" s="10"/>
      <c r="O132" s="10"/>
    </row>
    <row r="133" spans="1:16" x14ac:dyDescent="0.25">
      <c r="A133" s="10">
        <v>10</v>
      </c>
      <c r="B133" s="16" t="s">
        <v>80</v>
      </c>
      <c r="C133" s="5" t="s">
        <v>98</v>
      </c>
      <c r="D133" s="37">
        <f t="shared" si="5"/>
        <v>1333891.2</v>
      </c>
      <c r="E133" s="10"/>
      <c r="F133" s="10"/>
      <c r="G133" s="105"/>
      <c r="H133" s="13">
        <v>1333891.2</v>
      </c>
      <c r="I133" s="10"/>
      <c r="J133" s="14"/>
      <c r="K133" s="10"/>
      <c r="L133" s="10"/>
      <c r="M133" s="10"/>
      <c r="N133" s="10"/>
      <c r="O133" s="10"/>
    </row>
    <row r="134" spans="1:16" ht="13.5" customHeight="1" x14ac:dyDescent="0.25">
      <c r="A134" s="10">
        <v>11</v>
      </c>
      <c r="B134" s="16" t="s">
        <v>81</v>
      </c>
      <c r="C134" s="5" t="s">
        <v>98</v>
      </c>
      <c r="D134" s="37">
        <f t="shared" si="5"/>
        <v>833682</v>
      </c>
      <c r="E134" s="10"/>
      <c r="F134" s="10"/>
      <c r="G134" s="67">
        <v>0.5</v>
      </c>
      <c r="H134" s="13">
        <v>833682</v>
      </c>
      <c r="I134" s="10"/>
      <c r="J134" s="14"/>
      <c r="K134" s="10"/>
      <c r="L134" s="10"/>
      <c r="M134" s="10"/>
      <c r="N134" s="10"/>
      <c r="O134" s="10"/>
    </row>
    <row r="135" spans="1:16" x14ac:dyDescent="0.25">
      <c r="A135" s="10">
        <v>12</v>
      </c>
      <c r="B135" s="16" t="s">
        <v>82</v>
      </c>
      <c r="C135" s="5" t="s">
        <v>98</v>
      </c>
      <c r="D135" s="37">
        <f t="shared" si="5"/>
        <v>1333891.2</v>
      </c>
      <c r="E135" s="10"/>
      <c r="F135" s="10"/>
      <c r="G135" s="105">
        <v>0.8</v>
      </c>
      <c r="H135" s="13">
        <v>1333891.2</v>
      </c>
      <c r="I135" s="10"/>
      <c r="J135" s="14"/>
      <c r="K135" s="10"/>
      <c r="L135" s="10"/>
      <c r="M135" s="10"/>
      <c r="N135" s="10"/>
      <c r="O135" s="10"/>
    </row>
    <row r="136" spans="1:16" ht="14.25" customHeight="1" x14ac:dyDescent="0.25">
      <c r="A136" s="10">
        <v>13</v>
      </c>
      <c r="B136" s="16" t="s">
        <v>79</v>
      </c>
      <c r="C136" s="5" t="s">
        <v>98</v>
      </c>
      <c r="D136" s="37">
        <f t="shared" si="5"/>
        <v>1333891.2</v>
      </c>
      <c r="E136" s="10"/>
      <c r="F136" s="10"/>
      <c r="G136" s="105"/>
      <c r="H136" s="13">
        <v>1333891.2</v>
      </c>
      <c r="I136" s="10"/>
      <c r="J136" s="14"/>
      <c r="K136" s="10"/>
      <c r="L136" s="10"/>
      <c r="M136" s="10"/>
      <c r="N136" s="10"/>
      <c r="O136" s="10"/>
    </row>
    <row r="137" spans="1:16" x14ac:dyDescent="0.25">
      <c r="A137" s="10">
        <v>14</v>
      </c>
      <c r="B137" s="16" t="s">
        <v>78</v>
      </c>
      <c r="C137" s="5" t="s">
        <v>98</v>
      </c>
      <c r="D137" s="37">
        <f t="shared" si="5"/>
        <v>1333891.2</v>
      </c>
      <c r="E137" s="10"/>
      <c r="F137" s="10"/>
      <c r="G137" s="105"/>
      <c r="H137" s="13">
        <v>1333891.2</v>
      </c>
      <c r="I137" s="10"/>
      <c r="J137" s="14"/>
      <c r="K137" s="10"/>
      <c r="L137" s="10"/>
      <c r="M137" s="10"/>
      <c r="N137" s="10"/>
      <c r="O137" s="10"/>
    </row>
    <row r="138" spans="1:16" ht="26.25" customHeight="1" x14ac:dyDescent="0.25">
      <c r="A138" s="10"/>
      <c r="B138" s="49" t="s">
        <v>13</v>
      </c>
      <c r="C138" s="18"/>
      <c r="D138" s="51">
        <f>SUM(D124:D137)</f>
        <v>17507321.999999996</v>
      </c>
      <c r="E138" s="29"/>
      <c r="F138" s="51">
        <f>SUM(F124:F137)</f>
        <v>666945.6</v>
      </c>
      <c r="G138" s="53"/>
      <c r="H138" s="51">
        <f>SUM(H125:H137)</f>
        <v>16840376.399999999</v>
      </c>
      <c r="I138" s="29"/>
      <c r="J138" s="19"/>
      <c r="K138" s="29"/>
      <c r="L138" s="29"/>
      <c r="M138" s="29"/>
      <c r="N138" s="29"/>
      <c r="O138" s="29"/>
      <c r="P138" s="4"/>
    </row>
    <row r="139" spans="1:16" ht="26.25" customHeight="1" x14ac:dyDescent="0.25">
      <c r="A139" s="10"/>
      <c r="B139" s="98" t="s">
        <v>146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100"/>
    </row>
    <row r="140" spans="1:16" ht="15.75" customHeight="1" x14ac:dyDescent="0.25">
      <c r="A140" s="10">
        <v>1</v>
      </c>
      <c r="B140" s="16" t="s">
        <v>87</v>
      </c>
      <c r="C140" s="5" t="s">
        <v>98</v>
      </c>
      <c r="D140" s="37">
        <f t="shared" ref="D140:D152" si="6">F140+H140+J140+L140+O140</f>
        <v>666945.6</v>
      </c>
      <c r="E140" s="68">
        <v>0.8</v>
      </c>
      <c r="F140" s="13">
        <v>666945.6</v>
      </c>
      <c r="G140" s="42"/>
      <c r="H140" s="30"/>
      <c r="I140" s="29"/>
      <c r="J140" s="19"/>
      <c r="K140" s="29"/>
      <c r="L140" s="29"/>
      <c r="M140" s="29"/>
      <c r="N140" s="29"/>
      <c r="O140" s="29"/>
    </row>
    <row r="141" spans="1:16" ht="19.5" customHeight="1" x14ac:dyDescent="0.25">
      <c r="A141" s="10">
        <v>2</v>
      </c>
      <c r="B141" s="16" t="s">
        <v>85</v>
      </c>
      <c r="C141" s="5" t="s">
        <v>98</v>
      </c>
      <c r="D141" s="37">
        <f t="shared" si="6"/>
        <v>666945.6</v>
      </c>
      <c r="E141" s="69"/>
      <c r="F141" s="33">
        <v>666945.6</v>
      </c>
      <c r="G141" s="35"/>
      <c r="H141" s="13"/>
      <c r="I141" s="10"/>
      <c r="J141" s="14"/>
      <c r="K141" s="10"/>
      <c r="L141" s="10"/>
      <c r="M141" s="10"/>
      <c r="N141" s="10"/>
      <c r="O141" s="10"/>
    </row>
    <row r="142" spans="1:16" ht="19.5" customHeight="1" x14ac:dyDescent="0.25">
      <c r="A142" s="10">
        <v>3</v>
      </c>
      <c r="B142" s="16" t="s">
        <v>147</v>
      </c>
      <c r="C142" s="5" t="s">
        <v>98</v>
      </c>
      <c r="D142" s="37">
        <f t="shared" si="6"/>
        <v>666945.6</v>
      </c>
      <c r="E142" s="7"/>
      <c r="F142" s="33">
        <v>666945.6</v>
      </c>
      <c r="G142" s="35"/>
      <c r="H142" s="13"/>
      <c r="I142" s="10"/>
      <c r="J142" s="14"/>
      <c r="K142" s="10"/>
      <c r="L142" s="10"/>
      <c r="M142" s="10"/>
      <c r="N142" s="10"/>
      <c r="O142" s="10"/>
    </row>
    <row r="143" spans="1:16" x14ac:dyDescent="0.25">
      <c r="A143" s="10">
        <v>4</v>
      </c>
      <c r="B143" s="16" t="s">
        <v>84</v>
      </c>
      <c r="C143" s="5" t="s">
        <v>98</v>
      </c>
      <c r="D143" s="37">
        <f t="shared" si="6"/>
        <v>1333891.2</v>
      </c>
      <c r="E143" s="10"/>
      <c r="F143" s="10"/>
      <c r="G143" s="96">
        <v>0.8</v>
      </c>
      <c r="H143" s="13">
        <v>1333891.2</v>
      </c>
      <c r="I143" s="10"/>
      <c r="J143" s="14"/>
      <c r="K143" s="10"/>
      <c r="L143" s="10"/>
      <c r="M143" s="10"/>
      <c r="N143" s="10"/>
      <c r="O143" s="10"/>
    </row>
    <row r="144" spans="1:16" x14ac:dyDescent="0.25">
      <c r="A144" s="10">
        <v>5</v>
      </c>
      <c r="B144" s="16" t="s">
        <v>96</v>
      </c>
      <c r="C144" s="5" t="s">
        <v>98</v>
      </c>
      <c r="D144" s="37">
        <f t="shared" si="6"/>
        <v>1333891.2</v>
      </c>
      <c r="E144" s="10"/>
      <c r="F144" s="10"/>
      <c r="G144" s="96"/>
      <c r="H144" s="13">
        <v>1333891.2</v>
      </c>
      <c r="I144" s="10"/>
      <c r="J144" s="14"/>
      <c r="K144" s="10"/>
      <c r="L144" s="10"/>
      <c r="M144" s="10"/>
      <c r="N144" s="10"/>
      <c r="O144" s="10"/>
    </row>
    <row r="145" spans="1:16" x14ac:dyDescent="0.25">
      <c r="A145" s="10">
        <v>6</v>
      </c>
      <c r="B145" s="26" t="s">
        <v>89</v>
      </c>
      <c r="C145" s="5" t="s">
        <v>98</v>
      </c>
      <c r="D145" s="37">
        <f t="shared" si="6"/>
        <v>1333891.2</v>
      </c>
      <c r="E145" s="10"/>
      <c r="F145" s="10"/>
      <c r="G145" s="96"/>
      <c r="H145" s="13">
        <v>1333891.2</v>
      </c>
      <c r="I145" s="10"/>
      <c r="J145" s="14"/>
      <c r="K145" s="10"/>
      <c r="L145" s="10"/>
      <c r="M145" s="10"/>
      <c r="N145" s="10"/>
      <c r="O145" s="10"/>
    </row>
    <row r="146" spans="1:16" x14ac:dyDescent="0.25">
      <c r="A146" s="10">
        <v>7</v>
      </c>
      <c r="B146" s="31" t="s">
        <v>88</v>
      </c>
      <c r="C146" s="5" t="s">
        <v>98</v>
      </c>
      <c r="D146" s="37">
        <f t="shared" si="6"/>
        <v>1333891.2</v>
      </c>
      <c r="E146" s="10"/>
      <c r="F146" s="10"/>
      <c r="G146" s="96"/>
      <c r="H146" s="13">
        <v>1333891.2</v>
      </c>
      <c r="I146" s="10"/>
      <c r="J146" s="14"/>
      <c r="K146" s="10"/>
      <c r="L146" s="10"/>
      <c r="M146" s="10"/>
      <c r="N146" s="10"/>
      <c r="O146" s="10"/>
    </row>
    <row r="147" spans="1:16" ht="17.25" customHeight="1" x14ac:dyDescent="0.25">
      <c r="A147" s="10">
        <v>8</v>
      </c>
      <c r="B147" s="26" t="s">
        <v>86</v>
      </c>
      <c r="C147" s="5" t="s">
        <v>98</v>
      </c>
      <c r="D147" s="37">
        <f t="shared" si="6"/>
        <v>1333891.2</v>
      </c>
      <c r="E147" s="10"/>
      <c r="F147" s="10"/>
      <c r="G147" s="96"/>
      <c r="H147" s="13">
        <v>1333891.2</v>
      </c>
      <c r="I147" s="10"/>
      <c r="J147" s="14"/>
      <c r="K147" s="10"/>
      <c r="L147" s="10"/>
      <c r="M147" s="10"/>
      <c r="N147" s="10"/>
      <c r="O147" s="10"/>
    </row>
    <row r="148" spans="1:16" ht="17.25" customHeight="1" x14ac:dyDescent="0.25">
      <c r="A148" s="10">
        <v>9</v>
      </c>
      <c r="B148" s="32" t="s">
        <v>95</v>
      </c>
      <c r="C148" s="5" t="s">
        <v>98</v>
      </c>
      <c r="D148" s="37">
        <f t="shared" si="6"/>
        <v>1333891.2</v>
      </c>
      <c r="E148" s="10"/>
      <c r="F148" s="10"/>
      <c r="G148" s="96"/>
      <c r="H148" s="13">
        <v>1333891.2</v>
      </c>
      <c r="I148" s="10"/>
      <c r="J148" s="14"/>
      <c r="K148" s="10"/>
      <c r="L148" s="10"/>
      <c r="M148" s="10"/>
      <c r="N148" s="10"/>
      <c r="O148" s="10"/>
    </row>
    <row r="149" spans="1:16" ht="17.25" customHeight="1" x14ac:dyDescent="0.25">
      <c r="A149" s="10">
        <v>10</v>
      </c>
      <c r="B149" s="16" t="s">
        <v>94</v>
      </c>
      <c r="C149" s="5" t="s">
        <v>98</v>
      </c>
      <c r="D149" s="37">
        <f t="shared" si="6"/>
        <v>1333891.2</v>
      </c>
      <c r="E149" s="10"/>
      <c r="F149" s="10"/>
      <c r="G149" s="96"/>
      <c r="H149" s="13">
        <v>1333891.2</v>
      </c>
      <c r="I149" s="10"/>
      <c r="J149" s="14"/>
      <c r="K149" s="10"/>
      <c r="L149" s="10"/>
      <c r="M149" s="10"/>
      <c r="N149" s="10"/>
      <c r="O149" s="10"/>
    </row>
    <row r="150" spans="1:16" ht="17.25" customHeight="1" x14ac:dyDescent="0.25">
      <c r="A150" s="10">
        <v>11</v>
      </c>
      <c r="B150" s="16" t="s">
        <v>90</v>
      </c>
      <c r="C150" s="5" t="s">
        <v>98</v>
      </c>
      <c r="D150" s="37">
        <f t="shared" si="6"/>
        <v>1333891.2</v>
      </c>
      <c r="E150" s="10"/>
      <c r="F150" s="10"/>
      <c r="G150" s="96"/>
      <c r="H150" s="13">
        <v>1333891.2</v>
      </c>
      <c r="I150" s="10"/>
      <c r="J150" s="13"/>
      <c r="K150" s="10"/>
      <c r="L150" s="10"/>
      <c r="M150" s="10"/>
      <c r="N150" s="10"/>
      <c r="O150" s="10"/>
    </row>
    <row r="151" spans="1:16" ht="17.25" customHeight="1" x14ac:dyDescent="0.25">
      <c r="A151" s="10">
        <v>12</v>
      </c>
      <c r="B151" s="31" t="s">
        <v>92</v>
      </c>
      <c r="C151" s="5" t="s">
        <v>98</v>
      </c>
      <c r="D151" s="37">
        <f t="shared" si="6"/>
        <v>2113300.7999999998</v>
      </c>
      <c r="E151" s="10"/>
      <c r="F151" s="10"/>
      <c r="G151" s="10"/>
      <c r="H151" s="12"/>
      <c r="I151" s="35">
        <v>0.8</v>
      </c>
      <c r="J151" s="13">
        <v>2113300.7999999998</v>
      </c>
      <c r="K151" s="10"/>
      <c r="L151" s="10"/>
      <c r="M151" s="10"/>
      <c r="N151" s="10"/>
      <c r="O151" s="10"/>
    </row>
    <row r="152" spans="1:16" x14ac:dyDescent="0.25">
      <c r="A152" s="10">
        <v>13</v>
      </c>
      <c r="B152" s="27" t="s">
        <v>91</v>
      </c>
      <c r="C152" s="5" t="s">
        <v>98</v>
      </c>
      <c r="D152" s="37">
        <f t="shared" si="6"/>
        <v>2372990.4</v>
      </c>
      <c r="E152" s="10"/>
      <c r="F152" s="10"/>
      <c r="G152" s="10"/>
      <c r="H152" s="10"/>
      <c r="I152" s="38"/>
      <c r="J152" s="13"/>
      <c r="K152" s="10">
        <v>0.8</v>
      </c>
      <c r="L152" s="10">
        <v>2372990.4</v>
      </c>
      <c r="M152" s="10"/>
      <c r="N152" s="10"/>
      <c r="O152" s="10"/>
    </row>
    <row r="153" spans="1:16" ht="18" customHeight="1" x14ac:dyDescent="0.25">
      <c r="A153" s="10">
        <v>14</v>
      </c>
      <c r="B153" s="24" t="s">
        <v>93</v>
      </c>
      <c r="C153" s="5" t="s">
        <v>98</v>
      </c>
      <c r="D153" s="37">
        <f>F153+H153+J153+L153+N153</f>
        <v>2372990.4</v>
      </c>
      <c r="E153" s="10"/>
      <c r="F153" s="10"/>
      <c r="G153" s="10"/>
      <c r="H153" s="10"/>
      <c r="I153" s="10"/>
      <c r="J153" s="13"/>
      <c r="K153" s="10"/>
      <c r="L153" s="33"/>
      <c r="M153" s="56">
        <v>0.8</v>
      </c>
      <c r="N153" s="13">
        <f>N10*M153</f>
        <v>2372990.4</v>
      </c>
      <c r="O153" s="78"/>
    </row>
    <row r="154" spans="1:16" ht="23.25" customHeight="1" x14ac:dyDescent="0.25">
      <c r="A154" s="10"/>
      <c r="B154" s="49" t="s">
        <v>13</v>
      </c>
      <c r="C154" s="18"/>
      <c r="D154" s="51">
        <f>SUM(D140:D153)</f>
        <v>19531247.999999996</v>
      </c>
      <c r="E154" s="54"/>
      <c r="F154" s="51">
        <f>SUM(F140:F152)</f>
        <v>2000836.7999999998</v>
      </c>
      <c r="G154" s="54"/>
      <c r="H154" s="51">
        <f>SUM(H141:H153)</f>
        <v>10671129.6</v>
      </c>
      <c r="I154" s="29"/>
      <c r="J154" s="51">
        <f>SUM(J151:J153)</f>
        <v>2113300.7999999998</v>
      </c>
      <c r="K154" s="29"/>
      <c r="L154" s="54">
        <f>L152</f>
        <v>2372990.4</v>
      </c>
      <c r="M154" s="29"/>
      <c r="N154" s="51">
        <f>SUM(N153)</f>
        <v>2372990.4</v>
      </c>
      <c r="O154" s="78"/>
      <c r="P154" s="4"/>
    </row>
    <row r="155" spans="1:16" ht="24.75" customHeight="1" x14ac:dyDescent="0.25">
      <c r="A155" s="97" t="s">
        <v>148</v>
      </c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</row>
    <row r="156" spans="1:16" ht="20.25" customHeight="1" x14ac:dyDescent="0.25">
      <c r="A156" s="10">
        <v>1</v>
      </c>
      <c r="B156" s="10" t="s">
        <v>149</v>
      </c>
      <c r="C156" s="5" t="s">
        <v>98</v>
      </c>
      <c r="D156" s="19">
        <f>H156</f>
        <v>1333891.2</v>
      </c>
      <c r="E156" s="14"/>
      <c r="F156" s="14"/>
      <c r="G156" s="14">
        <v>0.8</v>
      </c>
      <c r="H156" s="14">
        <v>1333891.2</v>
      </c>
      <c r="I156" s="14"/>
      <c r="J156" s="14"/>
      <c r="K156" s="14"/>
      <c r="L156" s="14"/>
      <c r="M156" s="14"/>
      <c r="N156" s="14"/>
      <c r="O156" s="14"/>
    </row>
    <row r="157" spans="1:16" x14ac:dyDescent="0.25">
      <c r="G157" s="2"/>
      <c r="H157" s="2"/>
    </row>
  </sheetData>
  <mergeCells count="40">
    <mergeCell ref="L2:O2"/>
    <mergeCell ref="A8:A9"/>
    <mergeCell ref="B6:O6"/>
    <mergeCell ref="I20:I22"/>
    <mergeCell ref="E8:F8"/>
    <mergeCell ref="G8:H8"/>
    <mergeCell ref="I8:J8"/>
    <mergeCell ref="K8:L8"/>
    <mergeCell ref="M8:O8"/>
    <mergeCell ref="B8:B9"/>
    <mergeCell ref="C8:C9"/>
    <mergeCell ref="D8:D9"/>
    <mergeCell ref="B11:O11"/>
    <mergeCell ref="L3:O3"/>
    <mergeCell ref="L4:O4"/>
    <mergeCell ref="G12:G13"/>
    <mergeCell ref="G143:G150"/>
    <mergeCell ref="A155:O155"/>
    <mergeCell ref="B123:O123"/>
    <mergeCell ref="B43:O43"/>
    <mergeCell ref="B58:O58"/>
    <mergeCell ref="B74:O74"/>
    <mergeCell ref="E97:E103"/>
    <mergeCell ref="G104:G111"/>
    <mergeCell ref="G114:G121"/>
    <mergeCell ref="B139:O139"/>
    <mergeCell ref="G76:G91"/>
    <mergeCell ref="B96:O96"/>
    <mergeCell ref="G125:G133"/>
    <mergeCell ref="G135:G137"/>
    <mergeCell ref="G44:G56"/>
    <mergeCell ref="G60:G69"/>
    <mergeCell ref="O9:O10"/>
    <mergeCell ref="B112:B113"/>
    <mergeCell ref="A112:A113"/>
    <mergeCell ref="C112:C113"/>
    <mergeCell ref="O112:O113"/>
    <mergeCell ref="B24:O24"/>
    <mergeCell ref="G15:G19"/>
    <mergeCell ref="G30:G40"/>
  </mergeCells>
  <pageMargins left="0" right="0" top="0.47244094488188981" bottom="0.39370078740157483" header="0.31496062992125984" footer="0.31496062992125984"/>
  <pageSetup paperSize="9" scale="81" firstPageNumber="1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2023-11-01T05:40:21Z</dcterms:modified>
</cp:coreProperties>
</file>